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9722E48C-2604-4B4A-9914-D1B8F2EA6A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'DC37'!$A$1:$AA$56</definedName>
    <definedName name="_xlnm.Print_Area" localSheetId="12">'DC38'!$A$1:$AA$56</definedName>
    <definedName name="_xlnm.Print_Area" localSheetId="18">'DC39'!$A$1:$AA$56</definedName>
    <definedName name="_xlnm.Print_Area" localSheetId="22">'DC40'!$A$1:$AA$56</definedName>
    <definedName name="_xlnm.Print_Area" localSheetId="1">'NW371'!$A$1:$AA$56</definedName>
    <definedName name="_xlnm.Print_Area" localSheetId="2">'NW372'!$A$1:$AA$56</definedName>
    <definedName name="_xlnm.Print_Area" localSheetId="3">'NW373'!$A$1:$AA$56</definedName>
    <definedName name="_xlnm.Print_Area" localSheetId="4">'NW374'!$A$1:$AA$56</definedName>
    <definedName name="_xlnm.Print_Area" localSheetId="5">'NW375'!$A$1:$AA$56</definedName>
    <definedName name="_xlnm.Print_Area" localSheetId="7">'NW381'!$A$1:$AA$56</definedName>
    <definedName name="_xlnm.Print_Area" localSheetId="8">'NW382'!$A$1:$AA$56</definedName>
    <definedName name="_xlnm.Print_Area" localSheetId="9">'NW383'!$A$1:$AA$56</definedName>
    <definedName name="_xlnm.Print_Area" localSheetId="10">'NW384'!$A$1:$AA$56</definedName>
    <definedName name="_xlnm.Print_Area" localSheetId="11">'NW385'!$A$1:$AA$56</definedName>
    <definedName name="_xlnm.Print_Area" localSheetId="13">'NW392'!$A$1:$AA$56</definedName>
    <definedName name="_xlnm.Print_Area" localSheetId="14">'NW393'!$A$1:$AA$56</definedName>
    <definedName name="_xlnm.Print_Area" localSheetId="15">'NW394'!$A$1:$AA$56</definedName>
    <definedName name="_xlnm.Print_Area" localSheetId="16">'NW396'!$A$1:$AA$56</definedName>
    <definedName name="_xlnm.Print_Area" localSheetId="17">'NW397'!$A$1:$AA$56</definedName>
    <definedName name="_xlnm.Print_Area" localSheetId="19">'NW403'!$A$1:$AA$56</definedName>
    <definedName name="_xlnm.Print_Area" localSheetId="20">'NW404'!$A$1:$AA$56</definedName>
    <definedName name="_xlnm.Print_Area" localSheetId="21">'NW405'!$A$1:$AA$56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3" i="16" l="1"/>
  <c r="R45" i="16" s="1"/>
  <c r="R47" i="16" s="1"/>
  <c r="E41" i="5"/>
  <c r="E43" i="5" s="1"/>
  <c r="E45" i="5" s="1"/>
  <c r="E47" i="5" s="1"/>
  <c r="T41" i="9"/>
  <c r="T43" i="9" s="1"/>
  <c r="T45" i="9" s="1"/>
  <c r="T47" i="9" s="1"/>
  <c r="Q41" i="16"/>
  <c r="Q43" i="16" s="1"/>
  <c r="Q45" i="16" s="1"/>
  <c r="Q47" i="16" s="1"/>
  <c r="H41" i="19"/>
  <c r="H43" i="19" s="1"/>
  <c r="H45" i="19" s="1"/>
  <c r="H47" i="19" s="1"/>
  <c r="W41" i="23"/>
  <c r="W43" i="23" s="1"/>
  <c r="W45" i="23" s="1"/>
  <c r="W47" i="23" s="1"/>
  <c r="W37" i="3"/>
  <c r="W41" i="3" s="1"/>
  <c r="W43" i="3" s="1"/>
  <c r="W45" i="3" s="1"/>
  <c r="W47" i="3" s="1"/>
  <c r="O37" i="3"/>
  <c r="O41" i="3" s="1"/>
  <c r="O43" i="3" s="1"/>
  <c r="O45" i="3" s="1"/>
  <c r="O47" i="3" s="1"/>
  <c r="G37" i="3"/>
  <c r="G41" i="3" s="1"/>
  <c r="G43" i="3" s="1"/>
  <c r="G45" i="3" s="1"/>
  <c r="G47" i="3" s="1"/>
  <c r="S37" i="5"/>
  <c r="S41" i="5" s="1"/>
  <c r="S43" i="5" s="1"/>
  <c r="S45" i="5" s="1"/>
  <c r="S47" i="5" s="1"/>
  <c r="K37" i="5"/>
  <c r="K41" i="5" s="1"/>
  <c r="K43" i="5" s="1"/>
  <c r="K45" i="5" s="1"/>
  <c r="K47" i="5" s="1"/>
  <c r="C37" i="5"/>
  <c r="C41" i="5" s="1"/>
  <c r="C43" i="5" s="1"/>
  <c r="C45" i="5" s="1"/>
  <c r="C47" i="5" s="1"/>
  <c r="Y37" i="6"/>
  <c r="Y41" i="6" s="1"/>
  <c r="Y43" i="6" s="1"/>
  <c r="Y45" i="6" s="1"/>
  <c r="Y47" i="6" s="1"/>
  <c r="Q37" i="7"/>
  <c r="Q41" i="7" s="1"/>
  <c r="Q43" i="7" s="1"/>
  <c r="Q45" i="7" s="1"/>
  <c r="Q47" i="7" s="1"/>
  <c r="I37" i="8"/>
  <c r="I41" i="8" s="1"/>
  <c r="I43" i="8" s="1"/>
  <c r="I45" i="8" s="1"/>
  <c r="I47" i="8" s="1"/>
  <c r="AA37" i="10"/>
  <c r="AA41" i="10" s="1"/>
  <c r="AA43" i="10" s="1"/>
  <c r="AA45" i="10" s="1"/>
  <c r="AA47" i="10" s="1"/>
  <c r="S37" i="11"/>
  <c r="S41" i="11" s="1"/>
  <c r="S43" i="11" s="1"/>
  <c r="S45" i="11" s="1"/>
  <c r="S47" i="11" s="1"/>
  <c r="R37" i="11"/>
  <c r="R41" i="11" s="1"/>
  <c r="R43" i="11" s="1"/>
  <c r="R45" i="11" s="1"/>
  <c r="R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S37" i="12"/>
  <c r="S41" i="12" s="1"/>
  <c r="S43" i="12" s="1"/>
  <c r="S45" i="12" s="1"/>
  <c r="S47" i="12" s="1"/>
  <c r="K37" i="12"/>
  <c r="K41" i="12" s="1"/>
  <c r="K43" i="12" s="1"/>
  <c r="K45" i="12" s="1"/>
  <c r="K47" i="12" s="1"/>
  <c r="C37" i="12"/>
  <c r="C41" i="12" s="1"/>
  <c r="C43" i="12" s="1"/>
  <c r="C45" i="12" s="1"/>
  <c r="C47" i="12" s="1"/>
  <c r="D37" i="13"/>
  <c r="D41" i="13" s="1"/>
  <c r="D43" i="13" s="1"/>
  <c r="D45" i="13" s="1"/>
  <c r="D47" i="13" s="1"/>
  <c r="T37" i="15"/>
  <c r="T41" i="15" s="1"/>
  <c r="T43" i="15" s="1"/>
  <c r="T45" i="15" s="1"/>
  <c r="T47" i="15" s="1"/>
  <c r="L37" i="15"/>
  <c r="L41" i="15" s="1"/>
  <c r="L43" i="15" s="1"/>
  <c r="L45" i="15" s="1"/>
  <c r="L47" i="15" s="1"/>
  <c r="D37" i="15"/>
  <c r="D41" i="15" s="1"/>
  <c r="D43" i="15" s="1"/>
  <c r="D45" i="15" s="1"/>
  <c r="D47" i="15" s="1"/>
  <c r="T37" i="16"/>
  <c r="T41" i="16" s="1"/>
  <c r="T43" i="16" s="1"/>
  <c r="T45" i="16" s="1"/>
  <c r="T47" i="16" s="1"/>
  <c r="N37" i="16"/>
  <c r="N41" i="16" s="1"/>
  <c r="N43" i="16" s="1"/>
  <c r="N45" i="16" s="1"/>
  <c r="N47" i="16" s="1"/>
  <c r="L37" i="16"/>
  <c r="L41" i="16" s="1"/>
  <c r="L43" i="16" s="1"/>
  <c r="L45" i="16" s="1"/>
  <c r="L47" i="16" s="1"/>
  <c r="D37" i="16"/>
  <c r="D41" i="16" s="1"/>
  <c r="D43" i="16" s="1"/>
  <c r="D45" i="16" s="1"/>
  <c r="D47" i="16" s="1"/>
  <c r="U37" i="17"/>
  <c r="U41" i="17" s="1"/>
  <c r="U43" i="17" s="1"/>
  <c r="U45" i="17" s="1"/>
  <c r="U47" i="17" s="1"/>
  <c r="V37" i="18"/>
  <c r="V41" i="18" s="1"/>
  <c r="V43" i="18" s="1"/>
  <c r="V45" i="18" s="1"/>
  <c r="V47" i="18" s="1"/>
  <c r="U37" i="18"/>
  <c r="U41" i="18" s="1"/>
  <c r="U43" i="18" s="1"/>
  <c r="U45" i="18" s="1"/>
  <c r="U47" i="18" s="1"/>
  <c r="M37" i="18"/>
  <c r="M41" i="18" s="1"/>
  <c r="M43" i="18" s="1"/>
  <c r="M45" i="18" s="1"/>
  <c r="M47" i="18" s="1"/>
  <c r="E37" i="18"/>
  <c r="E41" i="18" s="1"/>
  <c r="E43" i="18" s="1"/>
  <c r="E45" i="18" s="1"/>
  <c r="E47" i="18" s="1"/>
  <c r="W37" i="19"/>
  <c r="W41" i="19" s="1"/>
  <c r="W43" i="19" s="1"/>
  <c r="W45" i="19" s="1"/>
  <c r="W47" i="19" s="1"/>
  <c r="V37" i="19"/>
  <c r="V41" i="19" s="1"/>
  <c r="V43" i="19" s="1"/>
  <c r="V45" i="19" s="1"/>
  <c r="V47" i="19" s="1"/>
  <c r="U37" i="19"/>
  <c r="U41" i="19" s="1"/>
  <c r="U43" i="19" s="1"/>
  <c r="U45" i="19" s="1"/>
  <c r="U47" i="19" s="1"/>
  <c r="N37" i="19"/>
  <c r="N41" i="19" s="1"/>
  <c r="N43" i="19" s="1"/>
  <c r="N45" i="19" s="1"/>
  <c r="N47" i="19" s="1"/>
  <c r="M37" i="19"/>
  <c r="M41" i="19" s="1"/>
  <c r="M43" i="19" s="1"/>
  <c r="M45" i="19" s="1"/>
  <c r="M47" i="19" s="1"/>
  <c r="F37" i="19"/>
  <c r="F41" i="19" s="1"/>
  <c r="F43" i="19" s="1"/>
  <c r="F45" i="19" s="1"/>
  <c r="F47" i="19" s="1"/>
  <c r="E37" i="19"/>
  <c r="E41" i="19" s="1"/>
  <c r="E43" i="19" s="1"/>
  <c r="E45" i="19" s="1"/>
  <c r="E47" i="19" s="1"/>
  <c r="V37" i="20"/>
  <c r="V41" i="20" s="1"/>
  <c r="V43" i="20" s="1"/>
  <c r="V45" i="20" s="1"/>
  <c r="V47" i="20" s="1"/>
  <c r="U37" i="20"/>
  <c r="U41" i="20" s="1"/>
  <c r="U43" i="20" s="1"/>
  <c r="U45" i="20" s="1"/>
  <c r="U47" i="20" s="1"/>
  <c r="N37" i="20"/>
  <c r="N41" i="20" s="1"/>
  <c r="N43" i="20" s="1"/>
  <c r="N45" i="20" s="1"/>
  <c r="N47" i="20" s="1"/>
  <c r="M37" i="20"/>
  <c r="M41" i="20" s="1"/>
  <c r="M43" i="20" s="1"/>
  <c r="M45" i="20" s="1"/>
  <c r="M47" i="20" s="1"/>
  <c r="F37" i="20"/>
  <c r="F41" i="20" s="1"/>
  <c r="F43" i="20" s="1"/>
  <c r="F45" i="20" s="1"/>
  <c r="F47" i="20" s="1"/>
  <c r="E37" i="20"/>
  <c r="E41" i="20" s="1"/>
  <c r="E43" i="20" s="1"/>
  <c r="E45" i="20" s="1"/>
  <c r="E47" i="20" s="1"/>
  <c r="V37" i="21"/>
  <c r="V41" i="21" s="1"/>
  <c r="V43" i="21" s="1"/>
  <c r="V45" i="21" s="1"/>
  <c r="V47" i="21" s="1"/>
  <c r="N37" i="21"/>
  <c r="N41" i="21" s="1"/>
  <c r="N43" i="21" s="1"/>
  <c r="N45" i="21" s="1"/>
  <c r="N47" i="21" s="1"/>
  <c r="H37" i="21"/>
  <c r="H41" i="21" s="1"/>
  <c r="H43" i="21" s="1"/>
  <c r="H45" i="21" s="1"/>
  <c r="H47" i="21" s="1"/>
  <c r="F37" i="21"/>
  <c r="F41" i="21" s="1"/>
  <c r="F43" i="21" s="1"/>
  <c r="F45" i="21" s="1"/>
  <c r="F47" i="21" s="1"/>
  <c r="X37" i="22"/>
  <c r="V37" i="22"/>
  <c r="V41" i="22" s="1"/>
  <c r="V43" i="22" s="1"/>
  <c r="V45" i="22" s="1"/>
  <c r="V47" i="22" s="1"/>
  <c r="N37" i="22"/>
  <c r="N41" i="22" s="1"/>
  <c r="N43" i="22" s="1"/>
  <c r="N45" i="22" s="1"/>
  <c r="N47" i="22" s="1"/>
  <c r="F37" i="22"/>
  <c r="F41" i="22" s="1"/>
  <c r="F43" i="22" s="1"/>
  <c r="F45" i="22" s="1"/>
  <c r="F47" i="22" s="1"/>
  <c r="W37" i="23"/>
  <c r="V37" i="23"/>
  <c r="V41" i="23" s="1"/>
  <c r="V43" i="23" s="1"/>
  <c r="V45" i="23" s="1"/>
  <c r="V47" i="23" s="1"/>
  <c r="O37" i="23"/>
  <c r="O41" i="23" s="1"/>
  <c r="O43" i="23" s="1"/>
  <c r="O45" i="23" s="1"/>
  <c r="O47" i="23" s="1"/>
  <c r="N37" i="23"/>
  <c r="N41" i="23" s="1"/>
  <c r="N43" i="23" s="1"/>
  <c r="N45" i="23" s="1"/>
  <c r="N47" i="23" s="1"/>
  <c r="G37" i="23"/>
  <c r="G41" i="23" s="1"/>
  <c r="G43" i="23" s="1"/>
  <c r="G45" i="23" s="1"/>
  <c r="G47" i="23" s="1"/>
  <c r="F37" i="23"/>
  <c r="F41" i="23" s="1"/>
  <c r="F43" i="23" s="1"/>
  <c r="F45" i="23" s="1"/>
  <c r="F47" i="23" s="1"/>
  <c r="W37" i="1"/>
  <c r="W41" i="1" s="1"/>
  <c r="W43" i="1" s="1"/>
  <c r="W45" i="1" s="1"/>
  <c r="W47" i="1" s="1"/>
  <c r="V37" i="1"/>
  <c r="V41" i="1" s="1"/>
  <c r="V43" i="1" s="1"/>
  <c r="V45" i="1" s="1"/>
  <c r="V47" i="1" s="1"/>
  <c r="P37" i="1"/>
  <c r="P41" i="1" s="1"/>
  <c r="P43" i="1" s="1"/>
  <c r="P45" i="1" s="1"/>
  <c r="P47" i="1" s="1"/>
  <c r="O37" i="1"/>
  <c r="O41" i="1" s="1"/>
  <c r="O43" i="1" s="1"/>
  <c r="O45" i="1" s="1"/>
  <c r="O47" i="1" s="1"/>
  <c r="N37" i="1"/>
  <c r="N41" i="1" s="1"/>
  <c r="N43" i="1" s="1"/>
  <c r="N45" i="1" s="1"/>
  <c r="N47" i="1" s="1"/>
  <c r="G37" i="1"/>
  <c r="G41" i="1" s="1"/>
  <c r="G43" i="1" s="1"/>
  <c r="G45" i="1" s="1"/>
  <c r="G47" i="1" s="1"/>
  <c r="F37" i="1"/>
  <c r="F41" i="1" s="1"/>
  <c r="F43" i="1" s="1"/>
  <c r="F45" i="1" s="1"/>
  <c r="F47" i="1" s="1"/>
  <c r="AA35" i="2"/>
  <c r="Y35" i="2"/>
  <c r="X35" i="2"/>
  <c r="Z35" i="2" s="1"/>
  <c r="W35" i="2"/>
  <c r="W37" i="2" s="1"/>
  <c r="W41" i="2" s="1"/>
  <c r="W43" i="2" s="1"/>
  <c r="W45" i="2" s="1"/>
  <c r="W47" i="2" s="1"/>
  <c r="V35" i="2"/>
  <c r="U35" i="2"/>
  <c r="T35" i="2"/>
  <c r="S35" i="2"/>
  <c r="R35" i="2"/>
  <c r="Q35" i="2"/>
  <c r="P35" i="2"/>
  <c r="O35" i="2"/>
  <c r="O37" i="2" s="1"/>
  <c r="O41" i="2" s="1"/>
  <c r="O43" i="2" s="1"/>
  <c r="O45" i="2" s="1"/>
  <c r="O47" i="2" s="1"/>
  <c r="N35" i="2"/>
  <c r="M35" i="2"/>
  <c r="L35" i="2"/>
  <c r="K35" i="2"/>
  <c r="J35" i="2"/>
  <c r="I35" i="2"/>
  <c r="H35" i="2"/>
  <c r="H37" i="2" s="1"/>
  <c r="H41" i="2" s="1"/>
  <c r="H43" i="2" s="1"/>
  <c r="H45" i="2" s="1"/>
  <c r="H47" i="2" s="1"/>
  <c r="G35" i="2"/>
  <c r="G37" i="2" s="1"/>
  <c r="G41" i="2" s="1"/>
  <c r="G43" i="2" s="1"/>
  <c r="G45" i="2" s="1"/>
  <c r="G47" i="2" s="1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Y37" i="4" s="1"/>
  <c r="Y41" i="4" s="1"/>
  <c r="Y43" i="4" s="1"/>
  <c r="Y45" i="4" s="1"/>
  <c r="Y47" i="4" s="1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Z35" i="6"/>
  <c r="Y35" i="6"/>
  <c r="X35" i="6"/>
  <c r="W35" i="6"/>
  <c r="V35" i="6"/>
  <c r="U35" i="6"/>
  <c r="T35" i="6"/>
  <c r="S35" i="6"/>
  <c r="S37" i="6" s="1"/>
  <c r="S41" i="6" s="1"/>
  <c r="S43" i="6" s="1"/>
  <c r="S45" i="6" s="1"/>
  <c r="S47" i="6" s="1"/>
  <c r="R35" i="6"/>
  <c r="Q35" i="6"/>
  <c r="P35" i="6"/>
  <c r="O35" i="6"/>
  <c r="N35" i="6"/>
  <c r="M35" i="6"/>
  <c r="L35" i="6"/>
  <c r="K35" i="6"/>
  <c r="K37" i="6" s="1"/>
  <c r="K41" i="6" s="1"/>
  <c r="K43" i="6" s="1"/>
  <c r="K45" i="6" s="1"/>
  <c r="K47" i="6" s="1"/>
  <c r="J35" i="6"/>
  <c r="I35" i="6"/>
  <c r="H35" i="6"/>
  <c r="G35" i="6"/>
  <c r="F35" i="6"/>
  <c r="E35" i="6"/>
  <c r="D35" i="6"/>
  <c r="C35" i="6"/>
  <c r="C37" i="6" s="1"/>
  <c r="C41" i="6" s="1"/>
  <c r="C43" i="6" s="1"/>
  <c r="C45" i="6" s="1"/>
  <c r="C47" i="6" s="1"/>
  <c r="AA35" i="7"/>
  <c r="Z35" i="7"/>
  <c r="Y35" i="7"/>
  <c r="X35" i="7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K37" i="7" s="1"/>
  <c r="K41" i="7" s="1"/>
  <c r="K43" i="7" s="1"/>
  <c r="K45" i="7" s="1"/>
  <c r="K47" i="7" s="1"/>
  <c r="J35" i="7"/>
  <c r="I35" i="7"/>
  <c r="H35" i="7"/>
  <c r="G35" i="7"/>
  <c r="F35" i="7"/>
  <c r="E35" i="7"/>
  <c r="D35" i="7"/>
  <c r="C35" i="7"/>
  <c r="C37" i="7" s="1"/>
  <c r="C41" i="7" s="1"/>
  <c r="C43" i="7" s="1"/>
  <c r="C45" i="7" s="1"/>
  <c r="C47" i="7" s="1"/>
  <c r="AA35" i="8"/>
  <c r="Y35" i="8"/>
  <c r="X35" i="8"/>
  <c r="Z35" i="8" s="1"/>
  <c r="W35" i="8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O35" i="8"/>
  <c r="N35" i="8"/>
  <c r="M35" i="8"/>
  <c r="L35" i="8"/>
  <c r="K35" i="8"/>
  <c r="K37" i="8" s="1"/>
  <c r="K41" i="8" s="1"/>
  <c r="K43" i="8" s="1"/>
  <c r="K45" i="8" s="1"/>
  <c r="K47" i="8" s="1"/>
  <c r="J35" i="8"/>
  <c r="I35" i="8"/>
  <c r="H35" i="8"/>
  <c r="G35" i="8"/>
  <c r="F35" i="8"/>
  <c r="E35" i="8"/>
  <c r="D35" i="8"/>
  <c r="C35" i="8"/>
  <c r="C37" i="8" s="1"/>
  <c r="C41" i="8" s="1"/>
  <c r="C43" i="8" s="1"/>
  <c r="C45" i="8" s="1"/>
  <c r="C47" i="8" s="1"/>
  <c r="AA35" i="9"/>
  <c r="Y35" i="9"/>
  <c r="X35" i="9"/>
  <c r="Z35" i="9" s="1"/>
  <c r="W35" i="9"/>
  <c r="V35" i="9"/>
  <c r="U35" i="9"/>
  <c r="T35" i="9"/>
  <c r="T37" i="9" s="1"/>
  <c r="S35" i="9"/>
  <c r="S37" i="9" s="1"/>
  <c r="S41" i="9" s="1"/>
  <c r="S43" i="9" s="1"/>
  <c r="S45" i="9" s="1"/>
  <c r="S47" i="9" s="1"/>
  <c r="R35" i="9"/>
  <c r="Q35" i="9"/>
  <c r="P35" i="9"/>
  <c r="O35" i="9"/>
  <c r="N35" i="9"/>
  <c r="M35" i="9"/>
  <c r="L35" i="9"/>
  <c r="L37" i="9" s="1"/>
  <c r="L41" i="9" s="1"/>
  <c r="L43" i="9" s="1"/>
  <c r="L45" i="9" s="1"/>
  <c r="L47" i="9" s="1"/>
  <c r="K35" i="9"/>
  <c r="K37" i="9" s="1"/>
  <c r="K41" i="9" s="1"/>
  <c r="K43" i="9" s="1"/>
  <c r="K45" i="9" s="1"/>
  <c r="K47" i="9" s="1"/>
  <c r="J35" i="9"/>
  <c r="I35" i="9"/>
  <c r="H35" i="9"/>
  <c r="G35" i="9"/>
  <c r="F35" i="9"/>
  <c r="E35" i="9"/>
  <c r="D35" i="9"/>
  <c r="D37" i="9" s="1"/>
  <c r="D41" i="9" s="1"/>
  <c r="D43" i="9" s="1"/>
  <c r="D45" i="9" s="1"/>
  <c r="D47" i="9" s="1"/>
  <c r="C35" i="9"/>
  <c r="C37" i="9" s="1"/>
  <c r="C41" i="9" s="1"/>
  <c r="C43" i="9" s="1"/>
  <c r="C45" i="9" s="1"/>
  <c r="C47" i="9" s="1"/>
  <c r="AA35" i="10"/>
  <c r="Y35" i="10"/>
  <c r="X35" i="10"/>
  <c r="Z35" i="10" s="1"/>
  <c r="W35" i="10"/>
  <c r="V35" i="10"/>
  <c r="U35" i="10"/>
  <c r="T35" i="10"/>
  <c r="T37" i="10" s="1"/>
  <c r="T41" i="10" s="1"/>
  <c r="T43" i="10" s="1"/>
  <c r="T45" i="10" s="1"/>
  <c r="T47" i="10" s="1"/>
  <c r="S35" i="10"/>
  <c r="S37" i="10" s="1"/>
  <c r="S41" i="10" s="1"/>
  <c r="S43" i="10" s="1"/>
  <c r="S45" i="10" s="1"/>
  <c r="S47" i="10" s="1"/>
  <c r="R35" i="10"/>
  <c r="Q35" i="10"/>
  <c r="P35" i="10"/>
  <c r="O35" i="10"/>
  <c r="N35" i="10"/>
  <c r="M35" i="10"/>
  <c r="L35" i="10"/>
  <c r="L37" i="10" s="1"/>
  <c r="L41" i="10" s="1"/>
  <c r="L43" i="10" s="1"/>
  <c r="L45" i="10" s="1"/>
  <c r="L47" i="10" s="1"/>
  <c r="K35" i="10"/>
  <c r="K37" i="10" s="1"/>
  <c r="K41" i="10" s="1"/>
  <c r="K43" i="10" s="1"/>
  <c r="K45" i="10" s="1"/>
  <c r="K47" i="10" s="1"/>
  <c r="J35" i="10"/>
  <c r="I35" i="10"/>
  <c r="H35" i="10"/>
  <c r="G35" i="10"/>
  <c r="F35" i="10"/>
  <c r="E35" i="10"/>
  <c r="D35" i="10"/>
  <c r="D37" i="10" s="1"/>
  <c r="D41" i="10" s="1"/>
  <c r="D43" i="10" s="1"/>
  <c r="D45" i="10" s="1"/>
  <c r="D47" i="10" s="1"/>
  <c r="C35" i="10"/>
  <c r="C37" i="10" s="1"/>
  <c r="C41" i="10" s="1"/>
  <c r="C43" i="10" s="1"/>
  <c r="C45" i="10" s="1"/>
  <c r="C47" i="10" s="1"/>
  <c r="AA35" i="11"/>
  <c r="Y35" i="11"/>
  <c r="X35" i="11"/>
  <c r="Z35" i="11" s="1"/>
  <c r="W35" i="11"/>
  <c r="V35" i="11"/>
  <c r="U35" i="11"/>
  <c r="T35" i="11"/>
  <c r="T37" i="11" s="1"/>
  <c r="T41" i="11" s="1"/>
  <c r="T43" i="11" s="1"/>
  <c r="T45" i="11" s="1"/>
  <c r="T47" i="11" s="1"/>
  <c r="S35" i="11"/>
  <c r="R35" i="11"/>
  <c r="Q35" i="11"/>
  <c r="P35" i="11"/>
  <c r="O35" i="11"/>
  <c r="N35" i="11"/>
  <c r="M35" i="11"/>
  <c r="L35" i="11"/>
  <c r="L37" i="11" s="1"/>
  <c r="L41" i="11" s="1"/>
  <c r="L43" i="11" s="1"/>
  <c r="L45" i="11" s="1"/>
  <c r="L47" i="11" s="1"/>
  <c r="K35" i="11"/>
  <c r="J35" i="11"/>
  <c r="I35" i="11"/>
  <c r="H35" i="11"/>
  <c r="G35" i="11"/>
  <c r="F35" i="11"/>
  <c r="E35" i="11"/>
  <c r="D35" i="11"/>
  <c r="D37" i="11" s="1"/>
  <c r="D41" i="11" s="1"/>
  <c r="D43" i="11" s="1"/>
  <c r="D45" i="11" s="1"/>
  <c r="D47" i="11" s="1"/>
  <c r="C35" i="11"/>
  <c r="AA35" i="12"/>
  <c r="Y35" i="12"/>
  <c r="X35" i="12"/>
  <c r="Z35" i="12" s="1"/>
  <c r="W35" i="12"/>
  <c r="V35" i="12"/>
  <c r="U35" i="12"/>
  <c r="U37" i="12" s="1"/>
  <c r="U41" i="12" s="1"/>
  <c r="U43" i="12" s="1"/>
  <c r="U45" i="12" s="1"/>
  <c r="U47" i="12" s="1"/>
  <c r="T35" i="12"/>
  <c r="T37" i="12" s="1"/>
  <c r="T41" i="12" s="1"/>
  <c r="T43" i="12" s="1"/>
  <c r="T45" i="12" s="1"/>
  <c r="T47" i="12" s="1"/>
  <c r="S35" i="12"/>
  <c r="R35" i="12"/>
  <c r="Q35" i="12"/>
  <c r="P35" i="12"/>
  <c r="O35" i="12"/>
  <c r="N35" i="12"/>
  <c r="M35" i="12"/>
  <c r="M37" i="12" s="1"/>
  <c r="M41" i="12" s="1"/>
  <c r="M43" i="12" s="1"/>
  <c r="M45" i="12" s="1"/>
  <c r="M47" i="12" s="1"/>
  <c r="L35" i="12"/>
  <c r="L37" i="12" s="1"/>
  <c r="L41" i="12" s="1"/>
  <c r="L43" i="12" s="1"/>
  <c r="L45" i="12" s="1"/>
  <c r="L47" i="12" s="1"/>
  <c r="K35" i="12"/>
  <c r="J35" i="12"/>
  <c r="I35" i="12"/>
  <c r="H35" i="12"/>
  <c r="G35" i="12"/>
  <c r="F35" i="12"/>
  <c r="E35" i="12"/>
  <c r="E37" i="12" s="1"/>
  <c r="E41" i="12" s="1"/>
  <c r="E43" i="12" s="1"/>
  <c r="E45" i="12" s="1"/>
  <c r="E47" i="12" s="1"/>
  <c r="D35" i="12"/>
  <c r="D37" i="12" s="1"/>
  <c r="D41" i="12" s="1"/>
  <c r="D43" i="12" s="1"/>
  <c r="D45" i="12" s="1"/>
  <c r="D47" i="12" s="1"/>
  <c r="C35" i="12"/>
  <c r="AA35" i="13"/>
  <c r="Y35" i="13"/>
  <c r="X35" i="13"/>
  <c r="Z35" i="13" s="1"/>
  <c r="W35" i="13"/>
  <c r="V35" i="13"/>
  <c r="V37" i="13" s="1"/>
  <c r="V41" i="13" s="1"/>
  <c r="V43" i="13" s="1"/>
  <c r="V45" i="13" s="1"/>
  <c r="V47" i="13" s="1"/>
  <c r="U35" i="13"/>
  <c r="U37" i="13" s="1"/>
  <c r="U41" i="13" s="1"/>
  <c r="U43" i="13" s="1"/>
  <c r="U45" i="13" s="1"/>
  <c r="U47" i="13" s="1"/>
  <c r="T35" i="13"/>
  <c r="T37" i="13" s="1"/>
  <c r="T41" i="13" s="1"/>
  <c r="T43" i="13" s="1"/>
  <c r="T45" i="13" s="1"/>
  <c r="T47" i="13" s="1"/>
  <c r="S35" i="13"/>
  <c r="R35" i="13"/>
  <c r="Q35" i="13"/>
  <c r="P35" i="13"/>
  <c r="O35" i="13"/>
  <c r="N35" i="13"/>
  <c r="N37" i="13" s="1"/>
  <c r="N41" i="13" s="1"/>
  <c r="N43" i="13" s="1"/>
  <c r="N45" i="13" s="1"/>
  <c r="N47" i="13" s="1"/>
  <c r="M35" i="13"/>
  <c r="M37" i="13" s="1"/>
  <c r="M41" i="13" s="1"/>
  <c r="M43" i="13" s="1"/>
  <c r="M45" i="13" s="1"/>
  <c r="M47" i="13" s="1"/>
  <c r="L35" i="13"/>
  <c r="L37" i="13" s="1"/>
  <c r="L41" i="13" s="1"/>
  <c r="L43" i="13" s="1"/>
  <c r="L45" i="13" s="1"/>
  <c r="L47" i="13" s="1"/>
  <c r="K35" i="13"/>
  <c r="J35" i="13"/>
  <c r="I35" i="13"/>
  <c r="H35" i="13"/>
  <c r="G35" i="13"/>
  <c r="F35" i="13"/>
  <c r="F37" i="13" s="1"/>
  <c r="F41" i="13" s="1"/>
  <c r="F43" i="13" s="1"/>
  <c r="F45" i="13" s="1"/>
  <c r="F47" i="13" s="1"/>
  <c r="E35" i="13"/>
  <c r="E37" i="13" s="1"/>
  <c r="E41" i="13" s="1"/>
  <c r="E43" i="13" s="1"/>
  <c r="E45" i="13" s="1"/>
  <c r="E47" i="13" s="1"/>
  <c r="D35" i="13"/>
  <c r="C35" i="13"/>
  <c r="AA35" i="14"/>
  <c r="Y35" i="14"/>
  <c r="X35" i="14"/>
  <c r="W35" i="14"/>
  <c r="V35" i="14"/>
  <c r="V37" i="14" s="1"/>
  <c r="V41" i="14" s="1"/>
  <c r="V43" i="14" s="1"/>
  <c r="V45" i="14" s="1"/>
  <c r="V47" i="14" s="1"/>
  <c r="U35" i="14"/>
  <c r="U37" i="14" s="1"/>
  <c r="U41" i="14" s="1"/>
  <c r="U43" i="14" s="1"/>
  <c r="U45" i="14" s="1"/>
  <c r="U47" i="14" s="1"/>
  <c r="T35" i="14"/>
  <c r="T37" i="14" s="1"/>
  <c r="T41" i="14" s="1"/>
  <c r="T43" i="14" s="1"/>
  <c r="T45" i="14" s="1"/>
  <c r="T47" i="14" s="1"/>
  <c r="S35" i="14"/>
  <c r="R35" i="14"/>
  <c r="Q35" i="14"/>
  <c r="P35" i="14"/>
  <c r="O35" i="14"/>
  <c r="N35" i="14"/>
  <c r="N37" i="14" s="1"/>
  <c r="N41" i="14" s="1"/>
  <c r="N43" i="14" s="1"/>
  <c r="N45" i="14" s="1"/>
  <c r="N47" i="14" s="1"/>
  <c r="M35" i="14"/>
  <c r="M37" i="14" s="1"/>
  <c r="M41" i="14" s="1"/>
  <c r="M43" i="14" s="1"/>
  <c r="M45" i="14" s="1"/>
  <c r="M47" i="14" s="1"/>
  <c r="L35" i="14"/>
  <c r="L37" i="14" s="1"/>
  <c r="L41" i="14" s="1"/>
  <c r="L43" i="14" s="1"/>
  <c r="L45" i="14" s="1"/>
  <c r="L47" i="14" s="1"/>
  <c r="K35" i="14"/>
  <c r="J35" i="14"/>
  <c r="I35" i="14"/>
  <c r="H35" i="14"/>
  <c r="G35" i="14"/>
  <c r="F35" i="14"/>
  <c r="F37" i="14" s="1"/>
  <c r="F41" i="14" s="1"/>
  <c r="F43" i="14" s="1"/>
  <c r="F45" i="14" s="1"/>
  <c r="F47" i="14" s="1"/>
  <c r="E35" i="14"/>
  <c r="E37" i="14" s="1"/>
  <c r="E41" i="14" s="1"/>
  <c r="E43" i="14" s="1"/>
  <c r="E45" i="14" s="1"/>
  <c r="E47" i="14" s="1"/>
  <c r="D35" i="14"/>
  <c r="D37" i="14" s="1"/>
  <c r="D41" i="14" s="1"/>
  <c r="D43" i="14" s="1"/>
  <c r="D45" i="14" s="1"/>
  <c r="D47" i="14" s="1"/>
  <c r="C35" i="14"/>
  <c r="AA35" i="15"/>
  <c r="Y35" i="15"/>
  <c r="X35" i="15"/>
  <c r="Z35" i="15" s="1"/>
  <c r="W35" i="15"/>
  <c r="V35" i="15"/>
  <c r="V37" i="15" s="1"/>
  <c r="V41" i="15" s="1"/>
  <c r="V43" i="15" s="1"/>
  <c r="V45" i="15" s="1"/>
  <c r="V47" i="15" s="1"/>
  <c r="U35" i="15"/>
  <c r="U37" i="15" s="1"/>
  <c r="U41" i="15" s="1"/>
  <c r="U43" i="15" s="1"/>
  <c r="U45" i="15" s="1"/>
  <c r="U47" i="15" s="1"/>
  <c r="T35" i="15"/>
  <c r="S35" i="15"/>
  <c r="R35" i="15"/>
  <c r="Q35" i="15"/>
  <c r="P35" i="15"/>
  <c r="O35" i="15"/>
  <c r="N35" i="15"/>
  <c r="N37" i="15" s="1"/>
  <c r="N41" i="15" s="1"/>
  <c r="N43" i="15" s="1"/>
  <c r="N45" i="15" s="1"/>
  <c r="N47" i="15" s="1"/>
  <c r="M35" i="15"/>
  <c r="M37" i="15" s="1"/>
  <c r="M41" i="15" s="1"/>
  <c r="M43" i="15" s="1"/>
  <c r="M45" i="15" s="1"/>
  <c r="M47" i="15" s="1"/>
  <c r="L35" i="15"/>
  <c r="K35" i="15"/>
  <c r="J35" i="15"/>
  <c r="I35" i="15"/>
  <c r="H35" i="15"/>
  <c r="G35" i="15"/>
  <c r="F35" i="15"/>
  <c r="F37" i="15" s="1"/>
  <c r="F41" i="15" s="1"/>
  <c r="F43" i="15" s="1"/>
  <c r="F45" i="15" s="1"/>
  <c r="F47" i="15" s="1"/>
  <c r="E35" i="15"/>
  <c r="E37" i="15" s="1"/>
  <c r="E41" i="15" s="1"/>
  <c r="E43" i="15" s="1"/>
  <c r="E45" i="15" s="1"/>
  <c r="E47" i="15" s="1"/>
  <c r="D35" i="15"/>
  <c r="C35" i="15"/>
  <c r="AA35" i="16"/>
  <c r="Y35" i="16"/>
  <c r="X35" i="16"/>
  <c r="Z35" i="16" s="1"/>
  <c r="W35" i="16"/>
  <c r="V35" i="16"/>
  <c r="V37" i="16" s="1"/>
  <c r="V41" i="16" s="1"/>
  <c r="V43" i="16" s="1"/>
  <c r="V45" i="16" s="1"/>
  <c r="V47" i="16" s="1"/>
  <c r="U35" i="16"/>
  <c r="U37" i="16" s="1"/>
  <c r="U41" i="16" s="1"/>
  <c r="U43" i="16" s="1"/>
  <c r="U45" i="16" s="1"/>
  <c r="U47" i="16" s="1"/>
  <c r="T35" i="16"/>
  <c r="S35" i="16"/>
  <c r="R35" i="16"/>
  <c r="Q35" i="16"/>
  <c r="P35" i="16"/>
  <c r="O35" i="16"/>
  <c r="N35" i="16"/>
  <c r="M35" i="16"/>
  <c r="M37" i="16" s="1"/>
  <c r="M41" i="16" s="1"/>
  <c r="M43" i="16" s="1"/>
  <c r="M45" i="16" s="1"/>
  <c r="M47" i="16" s="1"/>
  <c r="L35" i="16"/>
  <c r="K35" i="16"/>
  <c r="J35" i="16"/>
  <c r="I35" i="16"/>
  <c r="H35" i="16"/>
  <c r="G35" i="16"/>
  <c r="F35" i="16"/>
  <c r="F37" i="16" s="1"/>
  <c r="F41" i="16" s="1"/>
  <c r="F43" i="16" s="1"/>
  <c r="F45" i="16" s="1"/>
  <c r="F47" i="16" s="1"/>
  <c r="E35" i="16"/>
  <c r="E37" i="16" s="1"/>
  <c r="E41" i="16" s="1"/>
  <c r="E43" i="16" s="1"/>
  <c r="E45" i="16" s="1"/>
  <c r="E47" i="16" s="1"/>
  <c r="D35" i="16"/>
  <c r="C35" i="16"/>
  <c r="AA35" i="17"/>
  <c r="Y35" i="17"/>
  <c r="X35" i="17"/>
  <c r="Z35" i="17" s="1"/>
  <c r="W35" i="17"/>
  <c r="W37" i="17" s="1"/>
  <c r="W41" i="17" s="1"/>
  <c r="W43" i="17" s="1"/>
  <c r="W45" i="17" s="1"/>
  <c r="W47" i="17" s="1"/>
  <c r="V35" i="17"/>
  <c r="V37" i="17" s="1"/>
  <c r="V41" i="17" s="1"/>
  <c r="V43" i="17" s="1"/>
  <c r="V45" i="17" s="1"/>
  <c r="V47" i="17" s="1"/>
  <c r="U35" i="17"/>
  <c r="T35" i="17"/>
  <c r="S35" i="17"/>
  <c r="R35" i="17"/>
  <c r="Q35" i="17"/>
  <c r="P35" i="17"/>
  <c r="O35" i="17"/>
  <c r="O37" i="17" s="1"/>
  <c r="O41" i="17" s="1"/>
  <c r="O43" i="17" s="1"/>
  <c r="O45" i="17" s="1"/>
  <c r="O47" i="17" s="1"/>
  <c r="N35" i="17"/>
  <c r="N37" i="17" s="1"/>
  <c r="N41" i="17" s="1"/>
  <c r="N43" i="17" s="1"/>
  <c r="N45" i="17" s="1"/>
  <c r="N47" i="17" s="1"/>
  <c r="M35" i="17"/>
  <c r="M37" i="17" s="1"/>
  <c r="M41" i="17" s="1"/>
  <c r="M43" i="17" s="1"/>
  <c r="M45" i="17" s="1"/>
  <c r="M47" i="17" s="1"/>
  <c r="L35" i="17"/>
  <c r="K35" i="17"/>
  <c r="J35" i="17"/>
  <c r="I35" i="17"/>
  <c r="H35" i="17"/>
  <c r="G35" i="17"/>
  <c r="G37" i="17" s="1"/>
  <c r="G41" i="17" s="1"/>
  <c r="G43" i="17" s="1"/>
  <c r="G45" i="17" s="1"/>
  <c r="G47" i="17" s="1"/>
  <c r="F35" i="17"/>
  <c r="F37" i="17" s="1"/>
  <c r="F41" i="17" s="1"/>
  <c r="F43" i="17" s="1"/>
  <c r="F45" i="17" s="1"/>
  <c r="F47" i="17" s="1"/>
  <c r="E35" i="17"/>
  <c r="E37" i="17" s="1"/>
  <c r="E41" i="17" s="1"/>
  <c r="E43" i="17" s="1"/>
  <c r="E45" i="17" s="1"/>
  <c r="E47" i="17" s="1"/>
  <c r="D35" i="17"/>
  <c r="C35" i="17"/>
  <c r="AA35" i="18"/>
  <c r="Y35" i="18"/>
  <c r="X35" i="18"/>
  <c r="Z35" i="18" s="1"/>
  <c r="W35" i="18"/>
  <c r="W37" i="18" s="1"/>
  <c r="W41" i="18" s="1"/>
  <c r="W43" i="18" s="1"/>
  <c r="W45" i="18" s="1"/>
  <c r="W47" i="18" s="1"/>
  <c r="V35" i="18"/>
  <c r="U35" i="18"/>
  <c r="T35" i="18"/>
  <c r="S35" i="18"/>
  <c r="R35" i="18"/>
  <c r="Q35" i="18"/>
  <c r="P35" i="18"/>
  <c r="O35" i="18"/>
  <c r="O37" i="18" s="1"/>
  <c r="O41" i="18" s="1"/>
  <c r="O43" i="18" s="1"/>
  <c r="O45" i="18" s="1"/>
  <c r="O47" i="18" s="1"/>
  <c r="N35" i="18"/>
  <c r="N37" i="18" s="1"/>
  <c r="N41" i="18" s="1"/>
  <c r="N43" i="18" s="1"/>
  <c r="N45" i="18" s="1"/>
  <c r="N47" i="18" s="1"/>
  <c r="M35" i="18"/>
  <c r="L35" i="18"/>
  <c r="K35" i="18"/>
  <c r="J35" i="18"/>
  <c r="I35" i="18"/>
  <c r="H35" i="18"/>
  <c r="G35" i="18"/>
  <c r="G37" i="18" s="1"/>
  <c r="G41" i="18" s="1"/>
  <c r="G43" i="18" s="1"/>
  <c r="G45" i="18" s="1"/>
  <c r="G47" i="18" s="1"/>
  <c r="F35" i="18"/>
  <c r="F37" i="18" s="1"/>
  <c r="F41" i="18" s="1"/>
  <c r="F43" i="18" s="1"/>
  <c r="F45" i="18" s="1"/>
  <c r="F47" i="18" s="1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O37" i="19" s="1"/>
  <c r="O41" i="19" s="1"/>
  <c r="O43" i="19" s="1"/>
  <c r="O45" i="19" s="1"/>
  <c r="O47" i="19" s="1"/>
  <c r="N35" i="19"/>
  <c r="M35" i="19"/>
  <c r="L35" i="19"/>
  <c r="K35" i="19"/>
  <c r="J35" i="19"/>
  <c r="I35" i="19"/>
  <c r="H35" i="19"/>
  <c r="G35" i="19"/>
  <c r="G37" i="19" s="1"/>
  <c r="G41" i="19" s="1"/>
  <c r="G43" i="19" s="1"/>
  <c r="G45" i="19" s="1"/>
  <c r="G47" i="19" s="1"/>
  <c r="F35" i="19"/>
  <c r="E35" i="19"/>
  <c r="D35" i="19"/>
  <c r="C35" i="19"/>
  <c r="AA35" i="20"/>
  <c r="Y35" i="20"/>
  <c r="X35" i="20"/>
  <c r="Z35" i="20" s="1"/>
  <c r="W35" i="20"/>
  <c r="W37" i="20" s="1"/>
  <c r="W41" i="20" s="1"/>
  <c r="W43" i="20" s="1"/>
  <c r="W45" i="20" s="1"/>
  <c r="W47" i="20" s="1"/>
  <c r="V35" i="20"/>
  <c r="U35" i="20"/>
  <c r="T35" i="20"/>
  <c r="S35" i="20"/>
  <c r="R35" i="20"/>
  <c r="Q35" i="20"/>
  <c r="P35" i="20"/>
  <c r="O35" i="20"/>
  <c r="O37" i="20" s="1"/>
  <c r="O41" i="20" s="1"/>
  <c r="O43" i="20" s="1"/>
  <c r="O45" i="20" s="1"/>
  <c r="O47" i="20" s="1"/>
  <c r="N35" i="20"/>
  <c r="M35" i="20"/>
  <c r="L35" i="20"/>
  <c r="K35" i="20"/>
  <c r="J35" i="20"/>
  <c r="I35" i="20"/>
  <c r="H35" i="20"/>
  <c r="G35" i="20"/>
  <c r="G37" i="20" s="1"/>
  <c r="G41" i="20" s="1"/>
  <c r="G43" i="20" s="1"/>
  <c r="G45" i="20" s="1"/>
  <c r="G47" i="20" s="1"/>
  <c r="F35" i="20"/>
  <c r="E35" i="20"/>
  <c r="D35" i="20"/>
  <c r="C35" i="20"/>
  <c r="AA35" i="21"/>
  <c r="Y35" i="21"/>
  <c r="X35" i="21"/>
  <c r="Z35" i="21" s="1"/>
  <c r="W35" i="21"/>
  <c r="W37" i="21" s="1"/>
  <c r="W41" i="21" s="1"/>
  <c r="W43" i="21" s="1"/>
  <c r="W45" i="21" s="1"/>
  <c r="W47" i="21" s="1"/>
  <c r="V35" i="21"/>
  <c r="U35" i="21"/>
  <c r="T35" i="21"/>
  <c r="S35" i="21"/>
  <c r="R35" i="21"/>
  <c r="Q35" i="21"/>
  <c r="P35" i="21"/>
  <c r="P37" i="21" s="1"/>
  <c r="P41" i="21" s="1"/>
  <c r="P43" i="21" s="1"/>
  <c r="P45" i="21" s="1"/>
  <c r="P47" i="21" s="1"/>
  <c r="O35" i="21"/>
  <c r="O37" i="21" s="1"/>
  <c r="O41" i="21" s="1"/>
  <c r="O43" i="21" s="1"/>
  <c r="O45" i="21" s="1"/>
  <c r="O47" i="21" s="1"/>
  <c r="N35" i="21"/>
  <c r="M35" i="21"/>
  <c r="L35" i="21"/>
  <c r="K35" i="21"/>
  <c r="J35" i="21"/>
  <c r="I35" i="21"/>
  <c r="H35" i="21"/>
  <c r="G35" i="21"/>
  <c r="G37" i="21" s="1"/>
  <c r="G41" i="21" s="1"/>
  <c r="G43" i="21" s="1"/>
  <c r="G45" i="21" s="1"/>
  <c r="G47" i="21" s="1"/>
  <c r="F35" i="21"/>
  <c r="E35" i="21"/>
  <c r="D35" i="21"/>
  <c r="C35" i="21"/>
  <c r="AA35" i="22"/>
  <c r="Y35" i="22"/>
  <c r="X35" i="22"/>
  <c r="Z35" i="22" s="1"/>
  <c r="W35" i="22"/>
  <c r="W37" i="22" s="1"/>
  <c r="W41" i="22" s="1"/>
  <c r="W43" i="22" s="1"/>
  <c r="W45" i="22" s="1"/>
  <c r="W47" i="22" s="1"/>
  <c r="V35" i="22"/>
  <c r="U35" i="22"/>
  <c r="T35" i="22"/>
  <c r="S35" i="22"/>
  <c r="R35" i="22"/>
  <c r="Q35" i="22"/>
  <c r="P35" i="22"/>
  <c r="P37" i="22" s="1"/>
  <c r="P41" i="22" s="1"/>
  <c r="P43" i="22" s="1"/>
  <c r="P45" i="22" s="1"/>
  <c r="P47" i="22" s="1"/>
  <c r="O35" i="22"/>
  <c r="O37" i="22" s="1"/>
  <c r="O41" i="22" s="1"/>
  <c r="O43" i="22" s="1"/>
  <c r="O45" i="22" s="1"/>
  <c r="O47" i="22" s="1"/>
  <c r="N35" i="22"/>
  <c r="M35" i="22"/>
  <c r="L35" i="22"/>
  <c r="K35" i="22"/>
  <c r="J35" i="22"/>
  <c r="I35" i="22"/>
  <c r="H35" i="22"/>
  <c r="H37" i="22" s="1"/>
  <c r="H41" i="22" s="1"/>
  <c r="H43" i="22" s="1"/>
  <c r="H45" i="22" s="1"/>
  <c r="H47" i="22" s="1"/>
  <c r="G35" i="22"/>
  <c r="G37" i="22" s="1"/>
  <c r="G41" i="22" s="1"/>
  <c r="G43" i="22" s="1"/>
  <c r="G45" i="22" s="1"/>
  <c r="G47" i="22" s="1"/>
  <c r="F35" i="22"/>
  <c r="E35" i="22"/>
  <c r="D35" i="22"/>
  <c r="C35" i="22"/>
  <c r="AA35" i="23"/>
  <c r="Y35" i="23"/>
  <c r="Z35" i="23" s="1"/>
  <c r="X35" i="23"/>
  <c r="X37" i="23" s="1"/>
  <c r="W35" i="23"/>
  <c r="V35" i="23"/>
  <c r="U35" i="23"/>
  <c r="T35" i="23"/>
  <c r="S35" i="23"/>
  <c r="R35" i="23"/>
  <c r="Q35" i="23"/>
  <c r="P35" i="23"/>
  <c r="P37" i="23" s="1"/>
  <c r="P41" i="23" s="1"/>
  <c r="P43" i="23" s="1"/>
  <c r="P45" i="23" s="1"/>
  <c r="P47" i="23" s="1"/>
  <c r="O35" i="23"/>
  <c r="N35" i="23"/>
  <c r="M35" i="23"/>
  <c r="L35" i="23"/>
  <c r="K35" i="23"/>
  <c r="J35" i="23"/>
  <c r="I35" i="23"/>
  <c r="H35" i="23"/>
  <c r="H37" i="23" s="1"/>
  <c r="H41" i="23" s="1"/>
  <c r="H43" i="23" s="1"/>
  <c r="H45" i="23" s="1"/>
  <c r="H47" i="23" s="1"/>
  <c r="G35" i="23"/>
  <c r="F35" i="23"/>
  <c r="E35" i="23"/>
  <c r="D35" i="23"/>
  <c r="C35" i="23"/>
  <c r="AA35" i="1"/>
  <c r="Y35" i="1"/>
  <c r="X35" i="1"/>
  <c r="X37" i="1" s="1"/>
  <c r="X41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H37" i="1" s="1"/>
  <c r="H41" i="1" s="1"/>
  <c r="H43" i="1" s="1"/>
  <c r="H45" i="1" s="1"/>
  <c r="H47" i="1" s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X37" i="3" s="1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X37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X41" i="5" s="1"/>
  <c r="X43" i="5" s="1"/>
  <c r="E21" i="5"/>
  <c r="E37" i="5" s="1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X41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X41" i="9" s="1"/>
  <c r="X43" i="9" s="1"/>
  <c r="E21" i="9"/>
  <c r="E37" i="9" s="1"/>
  <c r="E41" i="9" s="1"/>
  <c r="E43" i="9" s="1"/>
  <c r="E45" i="9" s="1"/>
  <c r="E47" i="9" s="1"/>
  <c r="D21" i="9"/>
  <c r="C21" i="9"/>
  <c r="AA21" i="10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E37" i="10" s="1"/>
  <c r="E41" i="10" s="1"/>
  <c r="E43" i="10" s="1"/>
  <c r="E45" i="10" s="1"/>
  <c r="E47" i="10" s="1"/>
  <c r="D21" i="10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D21" i="12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U21" i="13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X21" i="14"/>
  <c r="W21" i="14"/>
  <c r="W37" i="14" s="1"/>
  <c r="W41" i="14" s="1"/>
  <c r="W43" i="14" s="1"/>
  <c r="W45" i="14" s="1"/>
  <c r="W47" i="14" s="1"/>
  <c r="V21" i="14"/>
  <c r="U21" i="14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M21" i="14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U21" i="15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X21" i="16"/>
  <c r="W21" i="16"/>
  <c r="W37" i="16" s="1"/>
  <c r="W41" i="16" s="1"/>
  <c r="W43" i="16" s="1"/>
  <c r="W45" i="16" s="1"/>
  <c r="W47" i="16" s="1"/>
  <c r="V21" i="16"/>
  <c r="U21" i="16"/>
  <c r="T21" i="16"/>
  <c r="S21" i="16"/>
  <c r="S37" i="16" s="1"/>
  <c r="S41" i="16" s="1"/>
  <c r="S43" i="16" s="1"/>
  <c r="S45" i="16" s="1"/>
  <c r="S47" i="16" s="1"/>
  <c r="R21" i="16"/>
  <c r="R37" i="16" s="1"/>
  <c r="R41" i="16" s="1"/>
  <c r="Q21" i="16"/>
  <c r="Q3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V21" i="17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X37" i="17" s="1"/>
  <c r="Z3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V21" i="18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F21" i="18"/>
  <c r="X37" i="18" s="1"/>
  <c r="Z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V21" i="19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G21" i="19"/>
  <c r="F21" i="19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X21" i="20"/>
  <c r="W21" i="20"/>
  <c r="V21" i="20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X37" i="20" s="1"/>
  <c r="X41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X21" i="21"/>
  <c r="W21" i="2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1"/>
  <c r="AA37" i="1" s="1"/>
  <c r="AA41" i="1" s="1"/>
  <c r="AA43" i="1" s="1"/>
  <c r="AA45" i="1" s="1"/>
  <c r="AA47" i="1" s="1"/>
  <c r="Z21" i="1"/>
  <c r="Y21" i="1"/>
  <c r="Y37" i="1" s="1"/>
  <c r="X21" i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3" i="21" l="1"/>
  <c r="Y45" i="21" s="1"/>
  <c r="X41" i="4"/>
  <c r="Z37" i="4"/>
  <c r="X41" i="3"/>
  <c r="X43" i="1"/>
  <c r="Z37" i="23"/>
  <c r="X41" i="23"/>
  <c r="Z37" i="8"/>
  <c r="Y41" i="8"/>
  <c r="Y43" i="8" s="1"/>
  <c r="Y45" i="8" s="1"/>
  <c r="Y47" i="8" s="1"/>
  <c r="Z41" i="5"/>
  <c r="Y43" i="5"/>
  <c r="Y45" i="5" s="1"/>
  <c r="Y47" i="5" s="1"/>
  <c r="X37" i="21"/>
  <c r="Z37" i="9"/>
  <c r="X41" i="17"/>
  <c r="Z35" i="5"/>
  <c r="Z35" i="4"/>
  <c r="X43" i="20"/>
  <c r="Z41" i="20"/>
  <c r="X37" i="19"/>
  <c r="X37" i="16"/>
  <c r="X41" i="16" s="1"/>
  <c r="Z37" i="15"/>
  <c r="X41" i="15"/>
  <c r="Z37" i="14"/>
  <c r="X41" i="14"/>
  <c r="X41" i="13"/>
  <c r="Z37" i="13"/>
  <c r="X41" i="12"/>
  <c r="Z37" i="12"/>
  <c r="Z37" i="11"/>
  <c r="X41" i="11"/>
  <c r="Z37" i="10"/>
  <c r="X41" i="10"/>
  <c r="X45" i="9"/>
  <c r="X43" i="8"/>
  <c r="Z41" i="8"/>
  <c r="Z37" i="7"/>
  <c r="X41" i="7"/>
  <c r="Z37" i="6"/>
  <c r="X41" i="6"/>
  <c r="X45" i="5"/>
  <c r="Z37" i="5"/>
  <c r="Z37" i="1"/>
  <c r="Y41" i="1"/>
  <c r="Y43" i="1" s="1"/>
  <c r="Y45" i="1" s="1"/>
  <c r="Y47" i="1" s="1"/>
  <c r="X41" i="18"/>
  <c r="Z37" i="20"/>
  <c r="Y41" i="20"/>
  <c r="Y43" i="20" s="1"/>
  <c r="Y45" i="20" s="1"/>
  <c r="Y47" i="20" s="1"/>
  <c r="Z21" i="19"/>
  <c r="Z21" i="16"/>
  <c r="Z21" i="15"/>
  <c r="Z21" i="14"/>
  <c r="Z21" i="13"/>
  <c r="Z21" i="4"/>
  <c r="Z21" i="3"/>
  <c r="Z21" i="2"/>
  <c r="Z35" i="1"/>
  <c r="X37" i="2"/>
  <c r="Z37" i="16"/>
  <c r="Y41" i="16"/>
  <c r="Y43" i="16" s="1"/>
  <c r="Y45" i="16" s="1"/>
  <c r="Y47" i="16" s="1"/>
  <c r="Y45" i="14"/>
  <c r="Y45" i="10"/>
  <c r="Z41" i="9"/>
  <c r="Y43" i="9"/>
  <c r="Y45" i="9" s="1"/>
  <c r="Y47" i="9" s="1"/>
  <c r="I37" i="3"/>
  <c r="I41" i="3" s="1"/>
  <c r="I43" i="3" s="1"/>
  <c r="I45" i="3" s="1"/>
  <c r="I47" i="3" s="1"/>
  <c r="Q37" i="3"/>
  <c r="Q41" i="3" s="1"/>
  <c r="Q43" i="3" s="1"/>
  <c r="Q45" i="3" s="1"/>
  <c r="Q47" i="3" s="1"/>
  <c r="Y37" i="3"/>
  <c r="Y41" i="3" s="1"/>
  <c r="Y43" i="3" s="1"/>
  <c r="Y45" i="3" s="1"/>
  <c r="Y47" i="3" s="1"/>
  <c r="Z35" i="19"/>
  <c r="Z37" i="22"/>
  <c r="X41" i="22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F37" i="9"/>
  <c r="F41" i="9" s="1"/>
  <c r="F43" i="9" s="1"/>
  <c r="F45" i="9" s="1"/>
  <c r="F47" i="9" s="1"/>
  <c r="Z35" i="14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Z21" i="23"/>
  <c r="Z21" i="21"/>
  <c r="Z41" i="1" l="1"/>
  <c r="X43" i="16"/>
  <c r="Z41" i="16"/>
  <c r="X41" i="21"/>
  <c r="Z37" i="21"/>
  <c r="Z43" i="1"/>
  <c r="X45" i="1"/>
  <c r="Z43" i="8"/>
  <c r="X45" i="8"/>
  <c r="X43" i="12"/>
  <c r="Z41" i="12"/>
  <c r="Z37" i="19"/>
  <c r="X41" i="19"/>
  <c r="Z41" i="3"/>
  <c r="X43" i="3"/>
  <c r="Z37" i="2"/>
  <c r="X41" i="2"/>
  <c r="X47" i="5"/>
  <c r="Z47" i="5" s="1"/>
  <c r="Z45" i="5"/>
  <c r="Z45" i="9"/>
  <c r="X47" i="9"/>
  <c r="Z47" i="9" s="1"/>
  <c r="Z37" i="3"/>
  <c r="Z43" i="5"/>
  <c r="Z43" i="9"/>
  <c r="X43" i="13"/>
  <c r="Z41" i="13"/>
  <c r="Z43" i="20"/>
  <c r="X45" i="20"/>
  <c r="Z41" i="22"/>
  <c r="X43" i="22"/>
  <c r="Y47" i="10"/>
  <c r="Z41" i="6"/>
  <c r="X43" i="6"/>
  <c r="Z41" i="10"/>
  <c r="X43" i="10"/>
  <c r="Z41" i="14"/>
  <c r="X43" i="14"/>
  <c r="X43" i="4"/>
  <c r="Z41" i="4"/>
  <c r="Z41" i="23"/>
  <c r="X43" i="23"/>
  <c r="Y47" i="21"/>
  <c r="Y47" i="14"/>
  <c r="Z41" i="18"/>
  <c r="X43" i="18"/>
  <c r="Z41" i="7"/>
  <c r="X43" i="7"/>
  <c r="Z41" i="11"/>
  <c r="X43" i="11"/>
  <c r="Z41" i="15"/>
  <c r="X43" i="15"/>
  <c r="X43" i="17"/>
  <c r="Z41" i="17"/>
  <c r="X45" i="18" l="1"/>
  <c r="Z43" i="18"/>
  <c r="X45" i="15"/>
  <c r="Z43" i="15"/>
  <c r="Z43" i="17"/>
  <c r="X45" i="17"/>
  <c r="Z43" i="4"/>
  <c r="X45" i="4"/>
  <c r="X45" i="3"/>
  <c r="Z43" i="3"/>
  <c r="Z45" i="1"/>
  <c r="X47" i="1"/>
  <c r="Z47" i="1" s="1"/>
  <c r="Z41" i="19"/>
  <c r="X43" i="19"/>
  <c r="X45" i="11"/>
  <c r="Z43" i="11"/>
  <c r="X45" i="10"/>
  <c r="Z43" i="10"/>
  <c r="Z45" i="20"/>
  <c r="X47" i="20"/>
  <c r="Z47" i="20" s="1"/>
  <c r="X43" i="21"/>
  <c r="Z41" i="21"/>
  <c r="X45" i="22"/>
  <c r="Z43" i="22"/>
  <c r="X45" i="7"/>
  <c r="Z43" i="7"/>
  <c r="X45" i="23"/>
  <c r="Z43" i="23"/>
  <c r="X45" i="6"/>
  <c r="Z43" i="6"/>
  <c r="Z43" i="12"/>
  <c r="X45" i="12"/>
  <c r="Z43" i="16"/>
  <c r="X45" i="16"/>
  <c r="X45" i="14"/>
  <c r="Z43" i="14"/>
  <c r="Z43" i="13"/>
  <c r="X45" i="13"/>
  <c r="Z41" i="2"/>
  <c r="X43" i="2"/>
  <c r="Z45" i="8"/>
  <c r="X47" i="8"/>
  <c r="Z47" i="8" s="1"/>
  <c r="Z45" i="6" l="1"/>
  <c r="X47" i="6"/>
  <c r="Z47" i="6" s="1"/>
  <c r="Z43" i="21"/>
  <c r="X45" i="21"/>
  <c r="X45" i="19"/>
  <c r="Z43" i="19"/>
  <c r="X47" i="17"/>
  <c r="Z47" i="17" s="1"/>
  <c r="Z45" i="17"/>
  <c r="Z45" i="16"/>
  <c r="X47" i="16"/>
  <c r="Z47" i="16" s="1"/>
  <c r="Z45" i="15"/>
  <c r="X47" i="15"/>
  <c r="Z47" i="15" s="1"/>
  <c r="Z45" i="7"/>
  <c r="X47" i="7"/>
  <c r="Z47" i="7" s="1"/>
  <c r="X47" i="10"/>
  <c r="Z47" i="10" s="1"/>
  <c r="Z45" i="10"/>
  <c r="Z43" i="2"/>
  <c r="X45" i="2"/>
  <c r="Z45" i="12"/>
  <c r="X47" i="12"/>
  <c r="Z47" i="12" s="1"/>
  <c r="Z45" i="3"/>
  <c r="X47" i="3"/>
  <c r="Z47" i="3" s="1"/>
  <c r="X47" i="14"/>
  <c r="Z47" i="14" s="1"/>
  <c r="Z45" i="14"/>
  <c r="X47" i="22"/>
  <c r="Z47" i="22" s="1"/>
  <c r="Z45" i="22"/>
  <c r="Z45" i="4"/>
  <c r="X47" i="4"/>
  <c r="Z47" i="4" s="1"/>
  <c r="X47" i="18"/>
  <c r="Z47" i="18" s="1"/>
  <c r="Z45" i="18"/>
  <c r="Z45" i="23"/>
  <c r="X47" i="23"/>
  <c r="Z47" i="23" s="1"/>
  <c r="X47" i="13"/>
  <c r="Z47" i="13" s="1"/>
  <c r="Z45" i="13"/>
  <c r="Z45" i="11"/>
  <c r="X47" i="11"/>
  <c r="Z47" i="11" s="1"/>
  <c r="Z45" i="19" l="1"/>
  <c r="X47" i="19"/>
  <c r="Z47" i="19" s="1"/>
  <c r="X47" i="21"/>
  <c r="Z47" i="21" s="1"/>
  <c r="Z45" i="21"/>
  <c r="Z45" i="2"/>
  <c r="X47" i="2"/>
  <c r="Z47" i="2" s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<sst xmlns="http://schemas.openxmlformats.org/spreadsheetml/2006/main" count="2737" uniqueCount="95">
  <si>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</si>
  <si>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</si>
  <si>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</si>
  <si>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</si>
  <si>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</si>
  <si>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</si>
  <si>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</si>
  <si>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</si>
  <si>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</si>
  <si>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</si>
  <si>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</si>
  <si>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</si>
  <si>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</si>
  <si>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</si>
  <si>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</si>
  <si>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</si>
  <si>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</si>
  <si>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</si>
  <si>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</si>
  <si>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</si>
  <si>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</si>
  <si>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</si>
  <si>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</si>
  <si>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</si>
  <si>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</si>
  <si>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</si>
  <si>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</si>
  <si>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</si>
  <si>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</si>
  <si>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</si>
  <si>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</si>
  <si>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</si>
  <si>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</si>
  <si>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</si>
  <si>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</si>
  <si>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</si>
  <si>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</si>
  <si>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</si>
  <si>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</si>
  <si>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</si>
  <si>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</si>
  <si>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</si>
  <si>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</si>
  <si>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</si>
  <si>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</si>
  <si>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</si>
  <si>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</si>
  <si>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</si>
  <si>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</si>
  <si>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</si>
  <si>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</si>
  <si>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</si>
  <si>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</si>
  <si>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</si>
  <si>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</si>
  <si>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</si>
  <si>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</si>
  <si>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</si>
  <si>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</si>
  <si>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</si>
  <si>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</si>
  <si>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</si>
  <si>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</si>
  <si>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</si>
  <si>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</si>
  <si>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</si>
  <si>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</si>
  <si>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</si>
  <si>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</si>
  <si>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</si>
  <si>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</si>
  <si>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</si>
  <si>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Energy sources                                     ) for 4th Quarter ended 30 June 2022 (Figures Finalised as at 2022/08/09)</t>
  </si>
  <si>
    <t>North West: Rustenburg (NW373) - Table C4 Quarterly Budgeted Financial Performance ( Energy sources                                     ) for 4th Quarter ended 30 June 2022 (Figures Finalised as at 2022/08/09)</t>
  </si>
  <si>
    <t>North West: Kgetlengrivier (NW374) - Table C4 Quarterly Budgeted Financial Performance ( Energy sources                                     ) for 4th Quarter ended 30 June 2022 (Figures Finalised as at 2022/08/09)</t>
  </si>
  <si>
    <t>North West: Moses Kotane (NW375) - Table C4 Quarterly Budgeted Financial Performance ( Energy sources                                     ) for 4th Quarter ended 30 June 2022 (Figures Finalised as at 2022/08/09)</t>
  </si>
  <si>
    <t>North West: Bojanala Platinum (DC37) - Table C4 Quarterly Budgeted Financial Performance ( Energy sources                                     ) for 4th Quarter ended 30 June 2022 (Figures Finalised as at 2022/08/09)</t>
  </si>
  <si>
    <t>North West: Ratlou (NW381) - Table C4 Quarterly Budgeted Financial Performance ( Energy sources                                     ) for 4th Quarter ended 30 June 2022 (Figures Finalised as at 2022/08/09)</t>
  </si>
  <si>
    <t>North West: Tswaing (NW382) - Table C4 Quarterly Budgeted Financial Performance ( Energy sources                                     ) for 4th Quarter ended 30 June 2022 (Figures Finalised as at 2022/08/09)</t>
  </si>
  <si>
    <t>North West: Mafikeng (NW383) - Table C4 Quarterly Budgeted Financial Performance ( Energy sources                                     ) for 4th Quarter ended 30 June 2022 (Figures Finalised as at 2022/08/09)</t>
  </si>
  <si>
    <t>North West: Ditsobotla (NW384) - Table C4 Quarterly Budgeted Financial Performance ( Energy sources                                     ) for 4th Quarter ended 30 June 2022 (Figures Finalised as at 2022/08/09)</t>
  </si>
  <si>
    <t>North West: Ramotshere Moiloa (NW385) - Table C4 Quarterly Budgeted Financial Performance ( Energy sources                                     ) for 4th Quarter ended 30 June 2022 (Figures Finalised as at 2022/08/09)</t>
  </si>
  <si>
    <t>North West: Ngaka Modiri Molema (DC38) - Table C4 Quarterly Budgeted Financial Performance ( Energy sources                                     ) for 4th Quarter ended 30 June 2022 (Figures Finalised as at 2022/08/09)</t>
  </si>
  <si>
    <t>North West: Naledi (NW) (NW392) - Table C4 Quarterly Budgeted Financial Performance ( Energy sources                                     ) for 4th Quarter ended 30 June 2022 (Figures Finalised as at 2022/08/09)</t>
  </si>
  <si>
    <t>North West: Mamusa (NW393) - Table C4 Quarterly Budgeted Financial Performance ( Energy sources                                     ) for 4th Quarter ended 30 June 2022 (Figures Finalised as at 2022/08/09)</t>
  </si>
  <si>
    <t>North West: Greater Taung (NW394) - Table C4 Quarterly Budgeted Financial Performance ( Energy sources                                     ) for 4th Quarter ended 30 June 2022 (Figures Finalised as at 2022/08/09)</t>
  </si>
  <si>
    <t>North West: Lekwa-Teemane (NW396) - Table C4 Quarterly Budgeted Financial Performance ( Energy sources                                     ) for 4th Quarter ended 30 June 2022 (Figures Finalised as at 2022/08/09)</t>
  </si>
  <si>
    <t>North West: Kagisano-Molopo (NW397) - Table C4 Quarterly Budgeted Financial Performance ( Energy sources                                     ) for 4th Quarter ended 30 June 2022 (Figures Finalised as at 2022/08/09)</t>
  </si>
  <si>
    <t>North West: Dr Ruth Segomotsi Mompati (DC39) - Table C4 Quarterly Budgeted Financial Performance ( Energy sources                                     ) for 4th Quarter ended 30 June 2022 (Figures Finalised as at 2022/08/09)</t>
  </si>
  <si>
    <t>North West: City of Matlosana (NW403) - Table C4 Quarterly Budgeted Financial Performance ( Energy sources                                     ) for 4th Quarter ended 30 June 2022 (Figures Finalised as at 2022/08/09)</t>
  </si>
  <si>
    <t>North West: Maquassi Hills (NW404) - Table C4 Quarterly Budgeted Financial Performance ( Energy sources                                     ) for 4th Quarter ended 30 June 2022 (Figures Finalised as at 2022/08/09)</t>
  </si>
  <si>
    <t>North West: J B Marks (NW405) - Table C4 Quarterly Budgeted Financial Performance ( Energy sources                                     ) for 4th Quarter ended 30 June 2022 (Figures Finalised as at 2022/08/09)</t>
  </si>
  <si>
    <t>North West: Dr Kenneth Kaunda (DC40)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</si>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</sst>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-2508994</v>
      </c>
      <c r="D5" s="6"/>
      <c r="E5" s="7"/>
      <c r="F5" s="8"/>
      <c r="G5" s="8"/>
      <c r="H5" s="8"/>
      <c r="I5" s="8">
        <v>-542</v>
      </c>
      <c r="J5" s="8">
        <v>-542</v>
      </c>
      <c r="K5" s="8">
        <v>-542</v>
      </c>
      <c r="L5" s="8">
        <v>-542</v>
      </c>
      <c r="M5" s="8">
        <v>-542</v>
      </c>
      <c r="N5" s="8">
        <v>-1626</v>
      </c>
      <c r="O5" s="8">
        <v>-542</v>
      </c>
      <c r="P5" s="8">
        <v>-542</v>
      </c>
      <c r="Q5" s="8">
        <v>-542</v>
      </c>
      <c r="R5" s="8">
        <v>-1626</v>
      </c>
      <c r="S5" s="8">
        <v>-542</v>
      </c>
      <c r="T5" s="8">
        <v>-542</v>
      </c>
      <c r="U5" s="8">
        <v>-542</v>
      </c>
      <c r="V5" s="8">
        <v>-1626</v>
      </c>
      <c r="W5" s="8">
        <v>-5420</v>
      </c>
      <c r="X5" s="8"/>
      <c r="Y5" s="8">
        <v>-5420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5156281847</v>
      </c>
      <c r="D6" s="6">
        <v>761419695</v>
      </c>
      <c r="E6" s="7">
        <v>5781695879</v>
      </c>
      <c r="F6" s="8">
        <v>6749499232</v>
      </c>
      <c r="G6" s="8">
        <v>-527836988</v>
      </c>
      <c r="H6" s="8">
        <v>1112483055</v>
      </c>
      <c r="I6" s="8">
        <v>1197039201</v>
      </c>
      <c r="J6" s="8">
        <v>1781685268</v>
      </c>
      <c r="K6" s="8">
        <v>986686310</v>
      </c>
      <c r="L6" s="8">
        <v>414887838</v>
      </c>
      <c r="M6" s="8">
        <v>-675045652</v>
      </c>
      <c r="N6" s="8">
        <v>726528496</v>
      </c>
      <c r="O6" s="8">
        <v>955625815</v>
      </c>
      <c r="P6" s="8">
        <v>1408050052</v>
      </c>
      <c r="Q6" s="8">
        <v>469848622</v>
      </c>
      <c r="R6" s="8">
        <v>2833524489</v>
      </c>
      <c r="S6" s="8">
        <v>-478035817</v>
      </c>
      <c r="T6" s="8">
        <v>404108973</v>
      </c>
      <c r="U6" s="8">
        <v>636249394</v>
      </c>
      <c r="V6" s="8">
        <v>562322550</v>
      </c>
      <c r="W6" s="8">
        <v>5904060803</v>
      </c>
      <c r="X6" s="8">
        <v>6749499232</v>
      </c>
      <c r="Y6" s="8">
        <v>-845438429</v>
      </c>
      <c r="Z6" s="2">
        <v>-12.525943035769204</v>
      </c>
      <c r="AA6" s="6">
        <v>6749499232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81812</v>
      </c>
      <c r="D11" s="6"/>
      <c r="E11" s="7"/>
      <c r="F11" s="8"/>
      <c r="G11" s="8">
        <v>3491</v>
      </c>
      <c r="H11" s="8">
        <v>7435</v>
      </c>
      <c r="I11" s="8"/>
      <c r="J11" s="8">
        <v>10926</v>
      </c>
      <c r="K11" s="8">
        <v>14322</v>
      </c>
      <c r="L11" s="8">
        <v>17872</v>
      </c>
      <c r="M11" s="8">
        <v>15619</v>
      </c>
      <c r="N11" s="8">
        <v>47813</v>
      </c>
      <c r="O11" s="8">
        <v>14360</v>
      </c>
      <c r="P11" s="8">
        <v>12722</v>
      </c>
      <c r="Q11" s="8">
        <v>14613</v>
      </c>
      <c r="R11" s="8">
        <v>41695</v>
      </c>
      <c r="S11" s="8">
        <v>12722</v>
      </c>
      <c r="T11" s="8">
        <v>10284</v>
      </c>
      <c r="U11" s="8">
        <v>9650</v>
      </c>
      <c r="V11" s="8">
        <v>32656</v>
      </c>
      <c r="W11" s="8">
        <v>133090</v>
      </c>
      <c r="X11" s="8"/>
      <c r="Y11" s="8">
        <v>133090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69939725</v>
      </c>
      <c r="D13" s="6"/>
      <c r="E13" s="7">
        <v>81697550</v>
      </c>
      <c r="F13" s="8">
        <v>83213106</v>
      </c>
      <c r="G13" s="8">
        <v>5597465</v>
      </c>
      <c r="H13" s="8">
        <v>3737317</v>
      </c>
      <c r="I13" s="8">
        <v>5627979</v>
      </c>
      <c r="J13" s="8">
        <v>14962761</v>
      </c>
      <c r="K13" s="8">
        <v>5547163</v>
      </c>
      <c r="L13" s="8">
        <v>8834522</v>
      </c>
      <c r="M13" s="8">
        <v>1495478</v>
      </c>
      <c r="N13" s="8">
        <v>15877163</v>
      </c>
      <c r="O13" s="8">
        <v>5663282</v>
      </c>
      <c r="P13" s="8">
        <v>7183302</v>
      </c>
      <c r="Q13" s="8">
        <v>7830798</v>
      </c>
      <c r="R13" s="8">
        <v>20677382</v>
      </c>
      <c r="S13" s="8">
        <v>6638490</v>
      </c>
      <c r="T13" s="8">
        <v>6294597</v>
      </c>
      <c r="U13" s="8">
        <v>6325891</v>
      </c>
      <c r="V13" s="8">
        <v>19258978</v>
      </c>
      <c r="W13" s="8">
        <v>70776284</v>
      </c>
      <c r="X13" s="8">
        <v>83213106</v>
      </c>
      <c r="Y13" s="8">
        <v>-12436822</v>
      </c>
      <c r="Z13" s="2">
        <v>-14.945749050636326</v>
      </c>
      <c r="AA13" s="6">
        <v>83213106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647699</v>
      </c>
      <c r="D15" s="6"/>
      <c r="E15" s="7">
        <v>14447761</v>
      </c>
      <c r="F15" s="8">
        <v>333316</v>
      </c>
      <c r="G15" s="8"/>
      <c r="H15" s="8">
        <v>30553</v>
      </c>
      <c r="I15" s="8">
        <v>7034</v>
      </c>
      <c r="J15" s="8">
        <v>37587</v>
      </c>
      <c r="K15" s="8">
        <v>17385</v>
      </c>
      <c r="L15" s="8">
        <v>64771</v>
      </c>
      <c r="M15" s="8"/>
      <c r="N15" s="8">
        <v>82156</v>
      </c>
      <c r="O15" s="8">
        <v>34296</v>
      </c>
      <c r="P15" s="8">
        <v>60108</v>
      </c>
      <c r="Q15" s="8">
        <v>47649</v>
      </c>
      <c r="R15" s="8">
        <v>142053</v>
      </c>
      <c r="S15" s="8">
        <v>17148</v>
      </c>
      <c r="T15" s="8">
        <v>25722</v>
      </c>
      <c r="U15" s="8">
        <v>99379</v>
      </c>
      <c r="V15" s="8">
        <v>142249</v>
      </c>
      <c r="W15" s="8">
        <v>404045</v>
      </c>
      <c r="X15" s="8">
        <v>333316</v>
      </c>
      <c r="Y15" s="8">
        <v>70729</v>
      </c>
      <c r="Z15" s="2">
        <v>21.219803429778349</v>
      </c>
      <c r="AA15" s="6">
        <v>333316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85304131</v>
      </c>
      <c r="D18" s="6"/>
      <c r="E18" s="7">
        <v>49025630</v>
      </c>
      <c r="F18" s="8">
        <v>15250911</v>
      </c>
      <c r="G18" s="8">
        <v>3428785</v>
      </c>
      <c r="H18" s="8"/>
      <c r="I18" s="8">
        <v>12660683</v>
      </c>
      <c r="J18" s="8">
        <v>16089468</v>
      </c>
      <c r="K18" s="8"/>
      <c r="L18" s="8"/>
      <c r="M18" s="8">
        <v>2738977</v>
      </c>
      <c r="N18" s="8">
        <v>2738977</v>
      </c>
      <c r="O18" s="8">
        <v>2000000</v>
      </c>
      <c r="P18" s="8"/>
      <c r="Q18" s="8">
        <v>18044595</v>
      </c>
      <c r="R18" s="8">
        <v>20044595</v>
      </c>
      <c r="S18" s="8"/>
      <c r="T18" s="8">
        <v>1726328</v>
      </c>
      <c r="U18" s="8">
        <v>4292769</v>
      </c>
      <c r="V18" s="8">
        <v>6019097</v>
      </c>
      <c r="W18" s="8">
        <v>44892137</v>
      </c>
      <c r="X18" s="8">
        <v>15250911</v>
      </c>
      <c r="Y18" s="8">
        <v>29641226</v>
      </c>
      <c r="Z18" s="2">
        <v>194.3570846357965</v>
      </c>
      <c r="AA18" s="6">
        <v>15250911</v>
      </c>
    </row>
    <row r="19" spans="1:27" ht="13.5" x14ac:dyDescent="0.25">
      <c r="A19" s="23" t="s">
        <v>46</v>
      </c>
      <c r="B19" s="29" t="s">
        <v>32</v>
      </c>
      <c r="C19" s="6">
        <v>4921378</v>
      </c>
      <c r="D19" s="6">
        <v>3258887</v>
      </c>
      <c r="E19" s="7">
        <v>5878559</v>
      </c>
      <c r="F19" s="26">
        <v>5355482</v>
      </c>
      <c r="G19" s="26">
        <v>616339</v>
      </c>
      <c r="H19" s="26">
        <v>-24466</v>
      </c>
      <c r="I19" s="26">
        <v>2539</v>
      </c>
      <c r="J19" s="26">
        <v>594412</v>
      </c>
      <c r="K19" s="26">
        <v>575872</v>
      </c>
      <c r="L19" s="26">
        <v>-18067</v>
      </c>
      <c r="M19" s="26"/>
      <c r="N19" s="26">
        <v>557805</v>
      </c>
      <c r="O19" s="26">
        <v>-55020</v>
      </c>
      <c r="P19" s="26">
        <v>631678</v>
      </c>
      <c r="Q19" s="26">
        <v>-12794</v>
      </c>
      <c r="R19" s="26">
        <v>563864</v>
      </c>
      <c r="S19" s="26">
        <v>586633</v>
      </c>
      <c r="T19" s="26">
        <v>590831</v>
      </c>
      <c r="U19" s="26">
        <v>378319</v>
      </c>
      <c r="V19" s="26">
        <v>1555783</v>
      </c>
      <c r="W19" s="26">
        <v>3271864</v>
      </c>
      <c r="X19" s="26">
        <v>5355482</v>
      </c>
      <c r="Y19" s="26">
        <v>-2083618</v>
      </c>
      <c r="Z19" s="27">
        <v>-38.906264646207383</v>
      </c>
      <c r="AA19" s="28">
        <v>5355482</v>
      </c>
    </row>
    <row r="20" spans="1:27" ht="13.5" x14ac:dyDescent="0.25">
      <c r="A20" s="23" t="s">
        <v>47</v>
      </c>
      <c r="B20" s="29" t="s">
        <v>32</v>
      </c>
      <c r="C20" s="6">
        <v>17350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5314684948</v>
      </c>
      <c r="D21" s="33">
        <f t="shared" si="0"/>
        <v>764678582</v>
      </c>
      <c r="E21" s="34">
        <f t="shared" si="0"/>
        <v>5932745379</v>
      </c>
      <c r="F21" s="35">
        <f t="shared" si="0"/>
        <v>6853652047</v>
      </c>
      <c r="G21" s="35">
        <f t="shared" si="0"/>
        <v>-518190908</v>
      </c>
      <c r="H21" s="35">
        <f t="shared" si="0"/>
        <v>1116233894</v>
      </c>
      <c r="I21" s="35">
        <f t="shared" si="0"/>
        <v>1215336894</v>
      </c>
      <c r="J21" s="35">
        <f t="shared" si="0"/>
        <v>1813379880</v>
      </c>
      <c r="K21" s="35">
        <f t="shared" si="0"/>
        <v>992840510</v>
      </c>
      <c r="L21" s="35">
        <f t="shared" si="0"/>
        <v>423786394</v>
      </c>
      <c r="M21" s="35">
        <f t="shared" si="0"/>
        <v>-670796120</v>
      </c>
      <c r="N21" s="35">
        <f t="shared" si="0"/>
        <v>745830784</v>
      </c>
      <c r="O21" s="35">
        <f t="shared" si="0"/>
        <v>963282191</v>
      </c>
      <c r="P21" s="35">
        <f t="shared" si="0"/>
        <v>1415937320</v>
      </c>
      <c r="Q21" s="35">
        <f t="shared" si="0"/>
        <v>495772941</v>
      </c>
      <c r="R21" s="35">
        <f t="shared" si="0"/>
        <v>2874992452</v>
      </c>
      <c r="S21" s="35">
        <f t="shared" si="0"/>
        <v>-470781366</v>
      </c>
      <c r="T21" s="35">
        <f t="shared" si="0"/>
        <v>412756193</v>
      </c>
      <c r="U21" s="35">
        <f t="shared" si="0"/>
        <v>647354860</v>
      </c>
      <c r="V21" s="35">
        <f t="shared" si="0"/>
        <v>589329687</v>
      </c>
      <c r="W21" s="35">
        <f t="shared" si="0"/>
        <v>6023532803</v>
      </c>
      <c r="X21" s="35">
        <f t="shared" si="0"/>
        <v>6853652047</v>
      </c>
      <c r="Y21" s="35">
        <f t="shared" si="0"/>
        <v>-830119244</v>
      </c>
      <c r="Z21" s="36">
        <f>+IF(X21&lt;&gt;0,+(Y21/X21)*100,0)</f>
        <v>-12.112071612438541</v>
      </c>
      <c r="AA21" s="33">
        <f>SUM(AA5:AA20)</f>
        <v>6853652047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227475677</v>
      </c>
      <c r="D24" s="6">
        <v>47844512</v>
      </c>
      <c r="E24" s="7">
        <v>256185146</v>
      </c>
      <c r="F24" s="8">
        <v>260783736</v>
      </c>
      <c r="G24" s="8">
        <v>16059505</v>
      </c>
      <c r="H24" s="8">
        <v>18015829</v>
      </c>
      <c r="I24" s="8">
        <v>17225500</v>
      </c>
      <c r="J24" s="8">
        <v>51300834</v>
      </c>
      <c r="K24" s="8">
        <v>18735944</v>
      </c>
      <c r="L24" s="8">
        <v>16837148</v>
      </c>
      <c r="M24" s="8">
        <v>20963301</v>
      </c>
      <c r="N24" s="8">
        <v>56536393</v>
      </c>
      <c r="O24" s="8">
        <v>20597851</v>
      </c>
      <c r="P24" s="8">
        <v>18589245</v>
      </c>
      <c r="Q24" s="8">
        <v>18500178</v>
      </c>
      <c r="R24" s="8">
        <v>57687274</v>
      </c>
      <c r="S24" s="8">
        <v>18094156</v>
      </c>
      <c r="T24" s="8">
        <v>18356419</v>
      </c>
      <c r="U24" s="8">
        <v>25914121</v>
      </c>
      <c r="V24" s="8">
        <v>62364696</v>
      </c>
      <c r="W24" s="8">
        <v>227889197</v>
      </c>
      <c r="X24" s="8">
        <v>260783736</v>
      </c>
      <c r="Y24" s="8">
        <v>-32894539</v>
      </c>
      <c r="Z24" s="2">
        <v>-12.613723349680059</v>
      </c>
      <c r="AA24" s="6">
        <v>260783736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1185133390</v>
      </c>
      <c r="D26" s="6"/>
      <c r="E26" s="7">
        <v>496717672</v>
      </c>
      <c r="F26" s="8">
        <v>496717672</v>
      </c>
      <c r="G26" s="8"/>
      <c r="H26" s="8">
        <v>1924055</v>
      </c>
      <c r="I26" s="8">
        <v>2123304</v>
      </c>
      <c r="J26" s="8">
        <v>4047359</v>
      </c>
      <c r="K26" s="8">
        <v>2464375</v>
      </c>
      <c r="L26" s="8">
        <v>1719894</v>
      </c>
      <c r="M26" s="8">
        <v>18650</v>
      </c>
      <c r="N26" s="8">
        <v>4202919</v>
      </c>
      <c r="O26" s="8">
        <v>2454128</v>
      </c>
      <c r="P26" s="8">
        <v>863190</v>
      </c>
      <c r="Q26" s="8"/>
      <c r="R26" s="8">
        <v>3317318</v>
      </c>
      <c r="S26" s="8">
        <v>1958083</v>
      </c>
      <c r="T26" s="8">
        <v>1046790</v>
      </c>
      <c r="U26" s="8">
        <v>1277902</v>
      </c>
      <c r="V26" s="8">
        <v>4282775</v>
      </c>
      <c r="W26" s="8">
        <v>15850371</v>
      </c>
      <c r="X26" s="8">
        <v>496717672</v>
      </c>
      <c r="Y26" s="8">
        <v>-480867301</v>
      </c>
      <c r="Z26" s="2">
        <v>-96.808977837212922</v>
      </c>
      <c r="AA26" s="6">
        <v>496717672</v>
      </c>
    </row>
    <row r="27" spans="1:27" ht="13.5" x14ac:dyDescent="0.25">
      <c r="A27" s="25" t="s">
        <v>53</v>
      </c>
      <c r="B27" s="24" t="s">
        <v>32</v>
      </c>
      <c r="C27" s="6">
        <v>148537956</v>
      </c>
      <c r="D27" s="6">
        <v>359393</v>
      </c>
      <c r="E27" s="7">
        <v>165465994</v>
      </c>
      <c r="F27" s="8">
        <v>170911443</v>
      </c>
      <c r="G27" s="8">
        <v>8076318</v>
      </c>
      <c r="H27" s="8">
        <v>8590248</v>
      </c>
      <c r="I27" s="8">
        <v>8333283</v>
      </c>
      <c r="J27" s="8">
        <v>24999849</v>
      </c>
      <c r="K27" s="8">
        <v>27100998</v>
      </c>
      <c r="L27" s="8">
        <v>8333283</v>
      </c>
      <c r="M27" s="8">
        <v>17717141</v>
      </c>
      <c r="N27" s="8">
        <v>53151422</v>
      </c>
      <c r="O27" s="8">
        <v>8333283</v>
      </c>
      <c r="P27" s="8">
        <v>8333284</v>
      </c>
      <c r="Q27" s="8">
        <v>17717141</v>
      </c>
      <c r="R27" s="8">
        <v>34383708</v>
      </c>
      <c r="S27" s="8">
        <v>8333283</v>
      </c>
      <c r="T27" s="8">
        <v>8333283</v>
      </c>
      <c r="U27" s="8">
        <v>8692676</v>
      </c>
      <c r="V27" s="8">
        <v>25359242</v>
      </c>
      <c r="W27" s="8">
        <v>137894221</v>
      </c>
      <c r="X27" s="8">
        <v>170911443</v>
      </c>
      <c r="Y27" s="8">
        <v>-33017222</v>
      </c>
      <c r="Z27" s="2">
        <v>-19.318321477164055</v>
      </c>
      <c r="AA27" s="6">
        <v>170911443</v>
      </c>
    </row>
    <row r="28" spans="1:27" ht="13.5" x14ac:dyDescent="0.25">
      <c r="A28" s="25" t="s">
        <v>54</v>
      </c>
      <c r="B28" s="24" t="s">
        <v>32</v>
      </c>
      <c r="C28" s="6">
        <v>29389764</v>
      </c>
      <c r="D28" s="6"/>
      <c r="E28" s="7">
        <v>29529086</v>
      </c>
      <c r="F28" s="8">
        <v>36529086</v>
      </c>
      <c r="G28" s="8"/>
      <c r="H28" s="8">
        <v>1612984</v>
      </c>
      <c r="I28" s="8">
        <v>409594</v>
      </c>
      <c r="J28" s="8">
        <v>2022578</v>
      </c>
      <c r="K28" s="8">
        <v>6650</v>
      </c>
      <c r="L28" s="8"/>
      <c r="M28" s="8">
        <v>130356</v>
      </c>
      <c r="N28" s="8">
        <v>137006</v>
      </c>
      <c r="O28" s="8">
        <v>5955030</v>
      </c>
      <c r="P28" s="8">
        <v>712741</v>
      </c>
      <c r="Q28" s="8">
        <v>1145807</v>
      </c>
      <c r="R28" s="8">
        <v>7813578</v>
      </c>
      <c r="S28" s="8">
        <v>-2303417</v>
      </c>
      <c r="T28" s="8">
        <v>15933710</v>
      </c>
      <c r="U28" s="8">
        <v>553969</v>
      </c>
      <c r="V28" s="8">
        <v>14184262</v>
      </c>
      <c r="W28" s="8">
        <v>24157424</v>
      </c>
      <c r="X28" s="8">
        <v>36529086</v>
      </c>
      <c r="Y28" s="8">
        <v>-12371662</v>
      </c>
      <c r="Z28" s="2">
        <v>-33.867975782366962</v>
      </c>
      <c r="AA28" s="6">
        <v>36529086</v>
      </c>
    </row>
    <row r="29" spans="1:27" ht="13.5" x14ac:dyDescent="0.25">
      <c r="A29" s="25" t="s">
        <v>55</v>
      </c>
      <c r="B29" s="24" t="s">
        <v>32</v>
      </c>
      <c r="C29" s="6">
        <v>4617711677</v>
      </c>
      <c r="D29" s="6">
        <v>673594451</v>
      </c>
      <c r="E29" s="7">
        <v>4579701042</v>
      </c>
      <c r="F29" s="8">
        <v>5374395027</v>
      </c>
      <c r="G29" s="8">
        <v>23002667</v>
      </c>
      <c r="H29" s="8">
        <v>569180075</v>
      </c>
      <c r="I29" s="8">
        <v>511240639</v>
      </c>
      <c r="J29" s="8">
        <v>1103423381</v>
      </c>
      <c r="K29" s="8">
        <v>520374502</v>
      </c>
      <c r="L29" s="8">
        <v>370205512</v>
      </c>
      <c r="M29" s="8">
        <v>526922398</v>
      </c>
      <c r="N29" s="8">
        <v>1417502412</v>
      </c>
      <c r="O29" s="8">
        <v>311919736</v>
      </c>
      <c r="P29" s="8">
        <v>392113601</v>
      </c>
      <c r="Q29" s="8">
        <v>562538940</v>
      </c>
      <c r="R29" s="8">
        <v>1266572277</v>
      </c>
      <c r="S29" s="8">
        <v>309477873</v>
      </c>
      <c r="T29" s="8">
        <v>408798463</v>
      </c>
      <c r="U29" s="8">
        <v>1049456061</v>
      </c>
      <c r="V29" s="8">
        <v>1767732397</v>
      </c>
      <c r="W29" s="8">
        <v>5555230467</v>
      </c>
      <c r="X29" s="8">
        <v>5374395027</v>
      </c>
      <c r="Y29" s="8">
        <v>180835440</v>
      </c>
      <c r="Z29" s="2">
        <v>3.3647589931799784</v>
      </c>
      <c r="AA29" s="6">
        <v>5374395027</v>
      </c>
    </row>
    <row r="30" spans="1:27" ht="13.5" x14ac:dyDescent="0.25">
      <c r="A30" s="25" t="s">
        <v>56</v>
      </c>
      <c r="B30" s="24" t="s">
        <v>32</v>
      </c>
      <c r="C30" s="6">
        <v>62014066</v>
      </c>
      <c r="D30" s="6">
        <v>9636036</v>
      </c>
      <c r="E30" s="7">
        <v>71943580</v>
      </c>
      <c r="F30" s="8">
        <v>85046958</v>
      </c>
      <c r="G30" s="8">
        <v>2623339</v>
      </c>
      <c r="H30" s="8">
        <v>6405269</v>
      </c>
      <c r="I30" s="8">
        <v>10048384</v>
      </c>
      <c r="J30" s="8">
        <v>19076992</v>
      </c>
      <c r="K30" s="8">
        <v>2222590</v>
      </c>
      <c r="L30" s="8">
        <v>7525932</v>
      </c>
      <c r="M30" s="8">
        <v>2482110</v>
      </c>
      <c r="N30" s="8">
        <v>12230632</v>
      </c>
      <c r="O30" s="8">
        <v>7473650</v>
      </c>
      <c r="P30" s="8">
        <v>7917009</v>
      </c>
      <c r="Q30" s="8">
        <v>7475683</v>
      </c>
      <c r="R30" s="8">
        <v>22866342</v>
      </c>
      <c r="S30" s="8">
        <v>4660899</v>
      </c>
      <c r="T30" s="8">
        <v>10677885</v>
      </c>
      <c r="U30" s="8">
        <v>12692266</v>
      </c>
      <c r="V30" s="8">
        <v>28031050</v>
      </c>
      <c r="W30" s="8">
        <v>82205016</v>
      </c>
      <c r="X30" s="8">
        <v>85046958</v>
      </c>
      <c r="Y30" s="8">
        <v>-2841942</v>
      </c>
      <c r="Z30" s="2">
        <v>-3.3416151110307788</v>
      </c>
      <c r="AA30" s="6">
        <v>85046958</v>
      </c>
    </row>
    <row r="31" spans="1:27" ht="13.5" x14ac:dyDescent="0.25">
      <c r="A31" s="25" t="s">
        <v>57</v>
      </c>
      <c r="B31" s="24" t="s">
        <v>32</v>
      </c>
      <c r="C31" s="6">
        <v>269060489</v>
      </c>
      <c r="D31" s="6">
        <v>15392234</v>
      </c>
      <c r="E31" s="7">
        <v>147634351</v>
      </c>
      <c r="F31" s="8">
        <v>169228968</v>
      </c>
      <c r="G31" s="8">
        <v>7351303</v>
      </c>
      <c r="H31" s="8">
        <v>5587117</v>
      </c>
      <c r="I31" s="8">
        <v>6286072</v>
      </c>
      <c r="J31" s="8">
        <v>19224492</v>
      </c>
      <c r="K31" s="8">
        <v>15249283</v>
      </c>
      <c r="L31" s="8">
        <v>15391732</v>
      </c>
      <c r="M31" s="8">
        <v>6488741</v>
      </c>
      <c r="N31" s="8">
        <v>37129756</v>
      </c>
      <c r="O31" s="8">
        <v>21773191</v>
      </c>
      <c r="P31" s="8">
        <v>8898310</v>
      </c>
      <c r="Q31" s="8">
        <v>9267918</v>
      </c>
      <c r="R31" s="8">
        <v>39939419</v>
      </c>
      <c r="S31" s="8">
        <v>10977768</v>
      </c>
      <c r="T31" s="8">
        <v>12297072</v>
      </c>
      <c r="U31" s="8">
        <v>23796887</v>
      </c>
      <c r="V31" s="8">
        <v>47071727</v>
      </c>
      <c r="W31" s="8">
        <v>143365394</v>
      </c>
      <c r="X31" s="8">
        <v>169228968</v>
      </c>
      <c r="Y31" s="8">
        <v>-25863574</v>
      </c>
      <c r="Z31" s="2">
        <v>-15.283183668649446</v>
      </c>
      <c r="AA31" s="6">
        <v>169228968</v>
      </c>
    </row>
    <row r="32" spans="1:27" ht="13.5" x14ac:dyDescent="0.25">
      <c r="A32" s="25" t="s">
        <v>45</v>
      </c>
      <c r="B32" s="24" t="s">
        <v>32</v>
      </c>
      <c r="C32" s="6">
        <v>742254</v>
      </c>
      <c r="D32" s="6"/>
      <c r="E32" s="7">
        <v>5004709</v>
      </c>
      <c r="F32" s="8">
        <v>5004709</v>
      </c>
      <c r="G32" s="8">
        <v>26012</v>
      </c>
      <c r="H32" s="8">
        <v>33268</v>
      </c>
      <c r="I32" s="8">
        <v>30414</v>
      </c>
      <c r="J32" s="8">
        <v>89694</v>
      </c>
      <c r="K32" s="8">
        <v>27473</v>
      </c>
      <c r="L32" s="8">
        <v>27329</v>
      </c>
      <c r="M32" s="8"/>
      <c r="N32" s="8">
        <v>54802</v>
      </c>
      <c r="O32" s="8"/>
      <c r="P32" s="8">
        <v>82920</v>
      </c>
      <c r="Q32" s="8">
        <v>-1746165</v>
      </c>
      <c r="R32" s="8">
        <v>-1663245</v>
      </c>
      <c r="S32" s="8">
        <v>30414</v>
      </c>
      <c r="T32" s="8">
        <v>22451</v>
      </c>
      <c r="U32" s="8">
        <v>21734</v>
      </c>
      <c r="V32" s="8">
        <v>74599</v>
      </c>
      <c r="W32" s="8">
        <v>-1444150</v>
      </c>
      <c r="X32" s="8">
        <v>5004709</v>
      </c>
      <c r="Y32" s="8">
        <v>-6448859</v>
      </c>
      <c r="Z32" s="2">
        <v>-128.85582358534734</v>
      </c>
      <c r="AA32" s="6">
        <v>5004709</v>
      </c>
    </row>
    <row r="33" spans="1:27" ht="13.5" x14ac:dyDescent="0.25">
      <c r="A33" s="25" t="s">
        <v>58</v>
      </c>
      <c r="B33" s="24" t="s">
        <v>32</v>
      </c>
      <c r="C33" s="6">
        <v>66952074</v>
      </c>
      <c r="D33" s="6">
        <v>893777</v>
      </c>
      <c r="E33" s="7">
        <v>65476948</v>
      </c>
      <c r="F33" s="8">
        <v>63833022</v>
      </c>
      <c r="G33" s="8">
        <v>1077674</v>
      </c>
      <c r="H33" s="8">
        <v>1063885</v>
      </c>
      <c r="I33" s="8">
        <v>1579284</v>
      </c>
      <c r="J33" s="8">
        <v>3720843</v>
      </c>
      <c r="K33" s="8">
        <v>7827898</v>
      </c>
      <c r="L33" s="8">
        <v>5536730</v>
      </c>
      <c r="M33" s="8">
        <v>4949089</v>
      </c>
      <c r="N33" s="8">
        <v>18313717</v>
      </c>
      <c r="O33" s="8">
        <v>2322334</v>
      </c>
      <c r="P33" s="8">
        <v>4761410</v>
      </c>
      <c r="Q33" s="8">
        <v>9682148</v>
      </c>
      <c r="R33" s="8">
        <v>16765892</v>
      </c>
      <c r="S33" s="8">
        <v>5645485</v>
      </c>
      <c r="T33" s="8">
        <v>5331409</v>
      </c>
      <c r="U33" s="8">
        <v>15580369</v>
      </c>
      <c r="V33" s="8">
        <v>26557263</v>
      </c>
      <c r="W33" s="8">
        <v>65357715</v>
      </c>
      <c r="X33" s="8">
        <v>63833022</v>
      </c>
      <c r="Y33" s="8">
        <v>1524693</v>
      </c>
      <c r="Z33" s="2">
        <v>2.3885646523205497</v>
      </c>
      <c r="AA33" s="6">
        <v>63833022</v>
      </c>
    </row>
    <row r="34" spans="1:27" ht="13.5" x14ac:dyDescent="0.25">
      <c r="A34" s="23" t="s">
        <v>59</v>
      </c>
      <c r="B34" s="29" t="s">
        <v>32</v>
      </c>
      <c r="C34" s="6">
        <v>2411289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6609428636</v>
      </c>
      <c r="D35" s="33">
        <f>SUM(D24:D34)</f>
        <v>747720403</v>
      </c>
      <c r="E35" s="34">
        <f t="shared" si="1"/>
        <v>5817658528</v>
      </c>
      <c r="F35" s="35">
        <f t="shared" si="1"/>
        <v>6662450621</v>
      </c>
      <c r="G35" s="35">
        <f t="shared" si="1"/>
        <v>58216818</v>
      </c>
      <c r="H35" s="35">
        <f t="shared" si="1"/>
        <v>612412730</v>
      </c>
      <c r="I35" s="35">
        <f t="shared" si="1"/>
        <v>557276474</v>
      </c>
      <c r="J35" s="35">
        <f t="shared" si="1"/>
        <v>1227906022</v>
      </c>
      <c r="K35" s="35">
        <f t="shared" si="1"/>
        <v>594009713</v>
      </c>
      <c r="L35" s="35">
        <f t="shared" si="1"/>
        <v>425577560</v>
      </c>
      <c r="M35" s="35">
        <f t="shared" si="1"/>
        <v>579671786</v>
      </c>
      <c r="N35" s="35">
        <f t="shared" si="1"/>
        <v>1599259059</v>
      </c>
      <c r="O35" s="35">
        <f t="shared" si="1"/>
        <v>380829203</v>
      </c>
      <c r="P35" s="35">
        <f t="shared" si="1"/>
        <v>442271710</v>
      </c>
      <c r="Q35" s="35">
        <f t="shared" si="1"/>
        <v>624581650</v>
      </c>
      <c r="R35" s="35">
        <f t="shared" si="1"/>
        <v>1447682563</v>
      </c>
      <c r="S35" s="35">
        <f t="shared" si="1"/>
        <v>356874544</v>
      </c>
      <c r="T35" s="35">
        <f t="shared" si="1"/>
        <v>480797482</v>
      </c>
      <c r="U35" s="35">
        <f t="shared" si="1"/>
        <v>1137985985</v>
      </c>
      <c r="V35" s="35">
        <f t="shared" si="1"/>
        <v>1975658011</v>
      </c>
      <c r="W35" s="35">
        <f t="shared" si="1"/>
        <v>6250505655</v>
      </c>
      <c r="X35" s="35">
        <f t="shared" si="1"/>
        <v>6662450621</v>
      </c>
      <c r="Y35" s="35">
        <f t="shared" si="1"/>
        <v>-411944966</v>
      </c>
      <c r="Z35" s="36">
        <f>+IF(X35&lt;&gt;0,+(Y35/X35)*100,0)</f>
        <v>-6.1830847151279773</v>
      </c>
      <c r="AA35" s="33">
        <f>SUM(AA24:AA34)</f>
        <v>6662450621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-1294743688</v>
      </c>
      <c r="D37" s="46">
        <f>+D21-D35</f>
        <v>16958179</v>
      </c>
      <c r="E37" s="47">
        <f t="shared" si="2"/>
        <v>115086851</v>
      </c>
      <c r="F37" s="48">
        <f t="shared" si="2"/>
        <v>191201426</v>
      </c>
      <c r="G37" s="48">
        <f t="shared" si="2"/>
        <v>-576407726</v>
      </c>
      <c r="H37" s="48">
        <f t="shared" si="2"/>
        <v>503821164</v>
      </c>
      <c r="I37" s="48">
        <f t="shared" si="2"/>
        <v>658060420</v>
      </c>
      <c r="J37" s="48">
        <f t="shared" si="2"/>
        <v>585473858</v>
      </c>
      <c r="K37" s="48">
        <f t="shared" si="2"/>
        <v>398830797</v>
      </c>
      <c r="L37" s="48">
        <f t="shared" si="2"/>
        <v>-1791166</v>
      </c>
      <c r="M37" s="48">
        <f t="shared" si="2"/>
        <v>-1250467906</v>
      </c>
      <c r="N37" s="48">
        <f t="shared" si="2"/>
        <v>-853428275</v>
      </c>
      <c r="O37" s="48">
        <f t="shared" si="2"/>
        <v>582452988</v>
      </c>
      <c r="P37" s="48">
        <f t="shared" si="2"/>
        <v>973665610</v>
      </c>
      <c r="Q37" s="48">
        <f t="shared" si="2"/>
        <v>-128808709</v>
      </c>
      <c r="R37" s="48">
        <f t="shared" si="2"/>
        <v>1427309889</v>
      </c>
      <c r="S37" s="48">
        <f t="shared" si="2"/>
        <v>-827655910</v>
      </c>
      <c r="T37" s="48">
        <f t="shared" si="2"/>
        <v>-68041289</v>
      </c>
      <c r="U37" s="48">
        <f t="shared" si="2"/>
        <v>-490631125</v>
      </c>
      <c r="V37" s="48">
        <f t="shared" si="2"/>
        <v>-1386328324</v>
      </c>
      <c r="W37" s="48">
        <f t="shared" si="2"/>
        <v>-226972852</v>
      </c>
      <c r="X37" s="48">
        <f>IF(F21=F35,0,X21-X35)</f>
        <v>191201426</v>
      </c>
      <c r="Y37" s="48">
        <f t="shared" si="2"/>
        <v>-418174278</v>
      </c>
      <c r="Z37" s="49">
        <f>+IF(X37&lt;&gt;0,+(Y37/X37)*100,0)</f>
        <v>-218.70876527876942</v>
      </c>
      <c r="AA37" s="46">
        <f>+AA21-AA35</f>
        <v>191201426</v>
      </c>
    </row>
    <row r="38" spans="1:27" ht="23.1" customHeight="1" x14ac:dyDescent="0.25">
      <c r="A38" s="50" t="s">
        <v>62</v>
      </c>
      <c r="B38" s="29" t="s">
        <v>32</v>
      </c>
      <c r="C38" s="6">
        <v>114001243</v>
      </c>
      <c r="D38" s="6">
        <v>2604809</v>
      </c>
      <c r="E38" s="7">
        <v>132692370</v>
      </c>
      <c r="F38" s="8">
        <v>137442447</v>
      </c>
      <c r="G38" s="8"/>
      <c r="H38" s="8">
        <v>1979862</v>
      </c>
      <c r="I38" s="8">
        <v>2576569</v>
      </c>
      <c r="J38" s="8">
        <v>4556431</v>
      </c>
      <c r="K38" s="8">
        <v>1643376</v>
      </c>
      <c r="L38" s="8">
        <v>2747326</v>
      </c>
      <c r="M38" s="8">
        <v>3975286</v>
      </c>
      <c r="N38" s="8">
        <v>8365988</v>
      </c>
      <c r="O38" s="8">
        <v>12159611</v>
      </c>
      <c r="P38" s="8">
        <v>1614025</v>
      </c>
      <c r="Q38" s="8">
        <v>-1661580</v>
      </c>
      <c r="R38" s="8">
        <v>12112056</v>
      </c>
      <c r="S38" s="8">
        <v>1300904</v>
      </c>
      <c r="T38" s="8">
        <v>9096412</v>
      </c>
      <c r="U38" s="8">
        <v>18798493</v>
      </c>
      <c r="V38" s="8">
        <v>29195809</v>
      </c>
      <c r="W38" s="8">
        <v>54230284</v>
      </c>
      <c r="X38" s="8">
        <v>137442447</v>
      </c>
      <c r="Y38" s="8">
        <v>-83212163</v>
      </c>
      <c r="Z38" s="2">
        <v>-60.543278162095007</v>
      </c>
      <c r="AA38" s="6">
        <v>137442447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-1180742445</v>
      </c>
      <c r="D41" s="56">
        <f>SUM(D37:D40)</f>
        <v>19562988</v>
      </c>
      <c r="E41" s="57">
        <f t="shared" si="3"/>
        <v>247779221</v>
      </c>
      <c r="F41" s="58">
        <f t="shared" si="3"/>
        <v>328643873</v>
      </c>
      <c r="G41" s="58">
        <f t="shared" si="3"/>
        <v>-576407726</v>
      </c>
      <c r="H41" s="58">
        <f t="shared" si="3"/>
        <v>505801026</v>
      </c>
      <c r="I41" s="58">
        <f t="shared" si="3"/>
        <v>660636989</v>
      </c>
      <c r="J41" s="58">
        <f t="shared" si="3"/>
        <v>590030289</v>
      </c>
      <c r="K41" s="58">
        <f t="shared" si="3"/>
        <v>400474173</v>
      </c>
      <c r="L41" s="58">
        <f t="shared" si="3"/>
        <v>956160</v>
      </c>
      <c r="M41" s="58">
        <f t="shared" si="3"/>
        <v>-1246492620</v>
      </c>
      <c r="N41" s="58">
        <f t="shared" si="3"/>
        <v>-845062287</v>
      </c>
      <c r="O41" s="58">
        <f t="shared" si="3"/>
        <v>594612599</v>
      </c>
      <c r="P41" s="58">
        <f t="shared" si="3"/>
        <v>975279635</v>
      </c>
      <c r="Q41" s="58">
        <f t="shared" si="3"/>
        <v>-130470289</v>
      </c>
      <c r="R41" s="58">
        <f t="shared" si="3"/>
        <v>1439421945</v>
      </c>
      <c r="S41" s="58">
        <f t="shared" si="3"/>
        <v>-826355006</v>
      </c>
      <c r="T41" s="58">
        <f t="shared" si="3"/>
        <v>-58944877</v>
      </c>
      <c r="U41" s="58">
        <f t="shared" si="3"/>
        <v>-471832632</v>
      </c>
      <c r="V41" s="58">
        <f t="shared" si="3"/>
        <v>-1357132515</v>
      </c>
      <c r="W41" s="58">
        <f t="shared" si="3"/>
        <v>-172742568</v>
      </c>
      <c r="X41" s="58">
        <f t="shared" si="3"/>
        <v>328643873</v>
      </c>
      <c r="Y41" s="58">
        <f t="shared" si="3"/>
        <v>-501386441</v>
      </c>
      <c r="Z41" s="59">
        <f>+IF(X41&lt;&gt;0,+(Y41/X41)*100,0)</f>
        <v>-152.5622359617214</v>
      </c>
      <c r="AA41" s="56">
        <f>SUM(AA37:AA40)</f>
        <v>328643873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-1180742445</v>
      </c>
      <c r="D43" s="64">
        <f>+D41-D42</f>
        <v>19562988</v>
      </c>
      <c r="E43" s="65">
        <f t="shared" si="4"/>
        <v>247779221</v>
      </c>
      <c r="F43" s="66">
        <f t="shared" si="4"/>
        <v>328643873</v>
      </c>
      <c r="G43" s="66">
        <f t="shared" si="4"/>
        <v>-576407726</v>
      </c>
      <c r="H43" s="66">
        <f t="shared" si="4"/>
        <v>505801026</v>
      </c>
      <c r="I43" s="66">
        <f t="shared" si="4"/>
        <v>660636989</v>
      </c>
      <c r="J43" s="66">
        <f t="shared" si="4"/>
        <v>590030289</v>
      </c>
      <c r="K43" s="66">
        <f t="shared" si="4"/>
        <v>400474173</v>
      </c>
      <c r="L43" s="66">
        <f t="shared" si="4"/>
        <v>956160</v>
      </c>
      <c r="M43" s="66">
        <f t="shared" si="4"/>
        <v>-1246492620</v>
      </c>
      <c r="N43" s="66">
        <f t="shared" si="4"/>
        <v>-845062287</v>
      </c>
      <c r="O43" s="66">
        <f t="shared" si="4"/>
        <v>594612599</v>
      </c>
      <c r="P43" s="66">
        <f t="shared" si="4"/>
        <v>975279635</v>
      </c>
      <c r="Q43" s="66">
        <f t="shared" si="4"/>
        <v>-130470289</v>
      </c>
      <c r="R43" s="66">
        <f t="shared" si="4"/>
        <v>1439421945</v>
      </c>
      <c r="S43" s="66">
        <f t="shared" si="4"/>
        <v>-826355006</v>
      </c>
      <c r="T43" s="66">
        <f t="shared" si="4"/>
        <v>-58944877</v>
      </c>
      <c r="U43" s="66">
        <f t="shared" si="4"/>
        <v>-471832632</v>
      </c>
      <c r="V43" s="66">
        <f t="shared" si="4"/>
        <v>-1357132515</v>
      </c>
      <c r="W43" s="66">
        <f t="shared" si="4"/>
        <v>-172742568</v>
      </c>
      <c r="X43" s="66">
        <f t="shared" si="4"/>
        <v>328643873</v>
      </c>
      <c r="Y43" s="66">
        <f t="shared" si="4"/>
        <v>-501386441</v>
      </c>
      <c r="Z43" s="67">
        <f>+IF(X43&lt;&gt;0,+(Y43/X43)*100,0)</f>
        <v>-152.5622359617214</v>
      </c>
      <c r="AA43" s="64">
        <f>+AA41-AA42</f>
        <v>328643873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-1180742445</v>
      </c>
      <c r="D45" s="56">
        <f>SUM(D43:D44)</f>
        <v>19562988</v>
      </c>
      <c r="E45" s="57">
        <f t="shared" si="5"/>
        <v>247779221</v>
      </c>
      <c r="F45" s="58">
        <f t="shared" si="5"/>
        <v>328643873</v>
      </c>
      <c r="G45" s="58">
        <f t="shared" si="5"/>
        <v>-576407726</v>
      </c>
      <c r="H45" s="58">
        <f t="shared" si="5"/>
        <v>505801026</v>
      </c>
      <c r="I45" s="58">
        <f t="shared" si="5"/>
        <v>660636989</v>
      </c>
      <c r="J45" s="58">
        <f t="shared" si="5"/>
        <v>590030289</v>
      </c>
      <c r="K45" s="58">
        <f t="shared" si="5"/>
        <v>400474173</v>
      </c>
      <c r="L45" s="58">
        <f t="shared" si="5"/>
        <v>956160</v>
      </c>
      <c r="M45" s="58">
        <f t="shared" si="5"/>
        <v>-1246492620</v>
      </c>
      <c r="N45" s="58">
        <f t="shared" si="5"/>
        <v>-845062287</v>
      </c>
      <c r="O45" s="58">
        <f t="shared" si="5"/>
        <v>594612599</v>
      </c>
      <c r="P45" s="58">
        <f t="shared" si="5"/>
        <v>975279635</v>
      </c>
      <c r="Q45" s="58">
        <f t="shared" si="5"/>
        <v>-130470289</v>
      </c>
      <c r="R45" s="58">
        <f t="shared" si="5"/>
        <v>1439421945</v>
      </c>
      <c r="S45" s="58">
        <f t="shared" si="5"/>
        <v>-826355006</v>
      </c>
      <c r="T45" s="58">
        <f t="shared" si="5"/>
        <v>-58944877</v>
      </c>
      <c r="U45" s="58">
        <f t="shared" si="5"/>
        <v>-471832632</v>
      </c>
      <c r="V45" s="58">
        <f t="shared" si="5"/>
        <v>-1357132515</v>
      </c>
      <c r="W45" s="58">
        <f t="shared" si="5"/>
        <v>-172742568</v>
      </c>
      <c r="X45" s="58">
        <f t="shared" si="5"/>
        <v>328643873</v>
      </c>
      <c r="Y45" s="58">
        <f t="shared" si="5"/>
        <v>-501386441</v>
      </c>
      <c r="Z45" s="59">
        <f>+IF(X45&lt;&gt;0,+(Y45/X45)*100,0)</f>
        <v>-152.5622359617214</v>
      </c>
      <c r="AA45" s="56">
        <f>SUM(AA43:AA44)</f>
        <v>328643873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-1180742445</v>
      </c>
      <c r="D47" s="71">
        <f>SUM(D45:D46)</f>
        <v>19562988</v>
      </c>
      <c r="E47" s="72">
        <f t="shared" si="6"/>
        <v>247779221</v>
      </c>
      <c r="F47" s="73">
        <f t="shared" si="6"/>
        <v>328643873</v>
      </c>
      <c r="G47" s="73">
        <f t="shared" si="6"/>
        <v>-576407726</v>
      </c>
      <c r="H47" s="74">
        <f t="shared" si="6"/>
        <v>505801026</v>
      </c>
      <c r="I47" s="74">
        <f t="shared" si="6"/>
        <v>660636989</v>
      </c>
      <c r="J47" s="74">
        <f t="shared" si="6"/>
        <v>590030289</v>
      </c>
      <c r="K47" s="74">
        <f t="shared" si="6"/>
        <v>400474173</v>
      </c>
      <c r="L47" s="74">
        <f t="shared" si="6"/>
        <v>956160</v>
      </c>
      <c r="M47" s="73">
        <f t="shared" si="6"/>
        <v>-1246492620</v>
      </c>
      <c r="N47" s="73">
        <f t="shared" si="6"/>
        <v>-845062287</v>
      </c>
      <c r="O47" s="74">
        <f t="shared" si="6"/>
        <v>594612599</v>
      </c>
      <c r="P47" s="74">
        <f t="shared" si="6"/>
        <v>975279635</v>
      </c>
      <c r="Q47" s="74">
        <f t="shared" si="6"/>
        <v>-130470289</v>
      </c>
      <c r="R47" s="74">
        <f t="shared" si="6"/>
        <v>1439421945</v>
      </c>
      <c r="S47" s="74">
        <f t="shared" si="6"/>
        <v>-826355006</v>
      </c>
      <c r="T47" s="73">
        <f t="shared" si="6"/>
        <v>-58944877</v>
      </c>
      <c r="U47" s="73">
        <f t="shared" si="6"/>
        <v>-471832632</v>
      </c>
      <c r="V47" s="74">
        <f t="shared" si="6"/>
        <v>-1357132515</v>
      </c>
      <c r="W47" s="74">
        <f t="shared" si="6"/>
        <v>-172742568</v>
      </c>
      <c r="X47" s="74">
        <f t="shared" si="6"/>
        <v>328643873</v>
      </c>
      <c r="Y47" s="74">
        <f t="shared" si="6"/>
        <v>-501386441</v>
      </c>
      <c r="Z47" s="75">
        <f>+IF(X47&lt;&gt;0,+(Y47/X47)*100,0)</f>
        <v>-152.5622359617214</v>
      </c>
      <c r="AA47" s="76">
        <f>SUM(AA45:AA46)</f>
        <v>328643873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1195950</v>
      </c>
      <c r="F27" s="8">
        <v>1195950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1195950</v>
      </c>
      <c r="Y27" s="8">
        <v>-1195950</v>
      </c>
      <c r="Z27" s="2">
        <v>-100</v>
      </c>
      <c r="AA27" s="6">
        <v>1195950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35305</v>
      </c>
      <c r="D31" s="6"/>
      <c r="E31" s="7">
        <v>1435250</v>
      </c>
      <c r="F31" s="8">
        <v>3435250</v>
      </c>
      <c r="G31" s="8"/>
      <c r="H31" s="8">
        <v>617400</v>
      </c>
      <c r="I31" s="8"/>
      <c r="J31" s="8">
        <v>617400</v>
      </c>
      <c r="K31" s="8"/>
      <c r="L31" s="8">
        <v>923470</v>
      </c>
      <c r="M31" s="8"/>
      <c r="N31" s="8">
        <v>923470</v>
      </c>
      <c r="O31" s="8"/>
      <c r="P31" s="8"/>
      <c r="Q31" s="8">
        <v>873000</v>
      </c>
      <c r="R31" s="8">
        <v>873000</v>
      </c>
      <c r="S31" s="8">
        <v>449760</v>
      </c>
      <c r="T31" s="8">
        <v>480754</v>
      </c>
      <c r="U31" s="8"/>
      <c r="V31" s="8">
        <v>930514</v>
      </c>
      <c r="W31" s="8">
        <v>3344384</v>
      </c>
      <c r="X31" s="8">
        <v>3435250</v>
      </c>
      <c r="Y31" s="8">
        <v>-90866</v>
      </c>
      <c r="Z31" s="2">
        <v>-2.6451058874899935</v>
      </c>
      <c r="AA31" s="6">
        <v>3435250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11067288</v>
      </c>
      <c r="D33" s="6"/>
      <c r="E33" s="7">
        <v>9795921</v>
      </c>
      <c r="F33" s="8">
        <v>10801671</v>
      </c>
      <c r="G33" s="8">
        <v>982339</v>
      </c>
      <c r="H33" s="8">
        <v>535970</v>
      </c>
      <c r="I33" s="8">
        <v>502475</v>
      </c>
      <c r="J33" s="8">
        <v>2020784</v>
      </c>
      <c r="K33" s="8">
        <v>2315352</v>
      </c>
      <c r="L33" s="8">
        <v>366576</v>
      </c>
      <c r="M33" s="8">
        <v>350096</v>
      </c>
      <c r="N33" s="8">
        <v>3032024</v>
      </c>
      <c r="O33" s="8">
        <v>1779277</v>
      </c>
      <c r="P33" s="8">
        <v>1054986</v>
      </c>
      <c r="Q33" s="8">
        <v>544097</v>
      </c>
      <c r="R33" s="8">
        <v>3378360</v>
      </c>
      <c r="S33" s="8">
        <v>1698291</v>
      </c>
      <c r="T33" s="8">
        <v>1774549</v>
      </c>
      <c r="U33" s="8">
        <v>901056</v>
      </c>
      <c r="V33" s="8">
        <v>4373896</v>
      </c>
      <c r="W33" s="8">
        <v>12805064</v>
      </c>
      <c r="X33" s="8">
        <v>10801671</v>
      </c>
      <c r="Y33" s="8">
        <v>2003393</v>
      </c>
      <c r="Z33" s="2">
        <v>18.547065541988829</v>
      </c>
      <c r="AA33" s="6">
        <v>10801671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11102593</v>
      </c>
      <c r="D35" s="33">
        <f>SUM(D24:D34)</f>
        <v>0</v>
      </c>
      <c r="E35" s="34">
        <f t="shared" si="1"/>
        <v>12427121</v>
      </c>
      <c r="F35" s="35">
        <f t="shared" si="1"/>
        <v>15432871</v>
      </c>
      <c r="G35" s="35">
        <f t="shared" si="1"/>
        <v>982339</v>
      </c>
      <c r="H35" s="35">
        <f t="shared" si="1"/>
        <v>1153370</v>
      </c>
      <c r="I35" s="35">
        <f t="shared" si="1"/>
        <v>502475</v>
      </c>
      <c r="J35" s="35">
        <f t="shared" si="1"/>
        <v>2638184</v>
      </c>
      <c r="K35" s="35">
        <f t="shared" si="1"/>
        <v>2315352</v>
      </c>
      <c r="L35" s="35">
        <f t="shared" si="1"/>
        <v>1290046</v>
      </c>
      <c r="M35" s="35">
        <f t="shared" si="1"/>
        <v>350096</v>
      </c>
      <c r="N35" s="35">
        <f t="shared" si="1"/>
        <v>3955494</v>
      </c>
      <c r="O35" s="35">
        <f t="shared" si="1"/>
        <v>1779277</v>
      </c>
      <c r="P35" s="35">
        <f t="shared" si="1"/>
        <v>1054986</v>
      </c>
      <c r="Q35" s="35">
        <f t="shared" si="1"/>
        <v>1417097</v>
      </c>
      <c r="R35" s="35">
        <f t="shared" si="1"/>
        <v>4251360</v>
      </c>
      <c r="S35" s="35">
        <f t="shared" si="1"/>
        <v>2148051</v>
      </c>
      <c r="T35" s="35">
        <f t="shared" si="1"/>
        <v>2255303</v>
      </c>
      <c r="U35" s="35">
        <f t="shared" si="1"/>
        <v>901056</v>
      </c>
      <c r="V35" s="35">
        <f t="shared" si="1"/>
        <v>5304410</v>
      </c>
      <c r="W35" s="35">
        <f t="shared" si="1"/>
        <v>16149448</v>
      </c>
      <c r="X35" s="35">
        <f t="shared" si="1"/>
        <v>15432871</v>
      </c>
      <c r="Y35" s="35">
        <f t="shared" si="1"/>
        <v>716577</v>
      </c>
      <c r="Z35" s="36">
        <f>+IF(X35&lt;&gt;0,+(Y35/X35)*100,0)</f>
        <v>4.6431866112274252</v>
      </c>
      <c r="AA35" s="33">
        <f>SUM(AA24:AA34)</f>
        <v>15432871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-11102593</v>
      </c>
      <c r="D37" s="46">
        <f>+D21-D35</f>
        <v>0</v>
      </c>
      <c r="E37" s="47">
        <f t="shared" si="2"/>
        <v>-12427121</v>
      </c>
      <c r="F37" s="48">
        <f t="shared" si="2"/>
        <v>-15432871</v>
      </c>
      <c r="G37" s="48">
        <f t="shared" si="2"/>
        <v>-982339</v>
      </c>
      <c r="H37" s="48">
        <f t="shared" si="2"/>
        <v>-1153370</v>
      </c>
      <c r="I37" s="48">
        <f t="shared" si="2"/>
        <v>-502475</v>
      </c>
      <c r="J37" s="48">
        <f t="shared" si="2"/>
        <v>-2638184</v>
      </c>
      <c r="K37" s="48">
        <f t="shared" si="2"/>
        <v>-2315352</v>
      </c>
      <c r="L37" s="48">
        <f t="shared" si="2"/>
        <v>-1290046</v>
      </c>
      <c r="M37" s="48">
        <f t="shared" si="2"/>
        <v>-350096</v>
      </c>
      <c r="N37" s="48">
        <f t="shared" si="2"/>
        <v>-3955494</v>
      </c>
      <c r="O37" s="48">
        <f t="shared" si="2"/>
        <v>-1779277</v>
      </c>
      <c r="P37" s="48">
        <f t="shared" si="2"/>
        <v>-1054986</v>
      </c>
      <c r="Q37" s="48">
        <f t="shared" si="2"/>
        <v>-1417097</v>
      </c>
      <c r="R37" s="48">
        <f t="shared" si="2"/>
        <v>-4251360</v>
      </c>
      <c r="S37" s="48">
        <f t="shared" si="2"/>
        <v>-2148051</v>
      </c>
      <c r="T37" s="48">
        <f t="shared" si="2"/>
        <v>-2255303</v>
      </c>
      <c r="U37" s="48">
        <f t="shared" si="2"/>
        <v>-901056</v>
      </c>
      <c r="V37" s="48">
        <f t="shared" si="2"/>
        <v>-5304410</v>
      </c>
      <c r="W37" s="48">
        <f t="shared" si="2"/>
        <v>-16149448</v>
      </c>
      <c r="X37" s="48">
        <f>IF(F21=F35,0,X21-X35)</f>
        <v>-15432871</v>
      </c>
      <c r="Y37" s="48">
        <f t="shared" si="2"/>
        <v>-716577</v>
      </c>
      <c r="Z37" s="49">
        <f>+IF(X37&lt;&gt;0,+(Y37/X37)*100,0)</f>
        <v>4.6431866112274252</v>
      </c>
      <c r="AA37" s="46">
        <f>+AA21-AA35</f>
        <v>-15432871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-11102593</v>
      </c>
      <c r="D41" s="56">
        <f>SUM(D37:D40)</f>
        <v>0</v>
      </c>
      <c r="E41" s="57">
        <f t="shared" si="3"/>
        <v>-12427121</v>
      </c>
      <c r="F41" s="58">
        <f t="shared" si="3"/>
        <v>-15432871</v>
      </c>
      <c r="G41" s="58">
        <f t="shared" si="3"/>
        <v>-982339</v>
      </c>
      <c r="H41" s="58">
        <f t="shared" si="3"/>
        <v>-1153370</v>
      </c>
      <c r="I41" s="58">
        <f t="shared" si="3"/>
        <v>-502475</v>
      </c>
      <c r="J41" s="58">
        <f t="shared" si="3"/>
        <v>-2638184</v>
      </c>
      <c r="K41" s="58">
        <f t="shared" si="3"/>
        <v>-2315352</v>
      </c>
      <c r="L41" s="58">
        <f t="shared" si="3"/>
        <v>-1290046</v>
      </c>
      <c r="M41" s="58">
        <f t="shared" si="3"/>
        <v>-350096</v>
      </c>
      <c r="N41" s="58">
        <f t="shared" si="3"/>
        <v>-3955494</v>
      </c>
      <c r="O41" s="58">
        <f t="shared" si="3"/>
        <v>-1779277</v>
      </c>
      <c r="P41" s="58">
        <f t="shared" si="3"/>
        <v>-1054986</v>
      </c>
      <c r="Q41" s="58">
        <f t="shared" si="3"/>
        <v>-1417097</v>
      </c>
      <c r="R41" s="58">
        <f t="shared" si="3"/>
        <v>-4251360</v>
      </c>
      <c r="S41" s="58">
        <f t="shared" si="3"/>
        <v>-2148051</v>
      </c>
      <c r="T41" s="58">
        <f t="shared" si="3"/>
        <v>-2255303</v>
      </c>
      <c r="U41" s="58">
        <f t="shared" si="3"/>
        <v>-901056</v>
      </c>
      <c r="V41" s="58">
        <f t="shared" si="3"/>
        <v>-5304410</v>
      </c>
      <c r="W41" s="58">
        <f t="shared" si="3"/>
        <v>-16149448</v>
      </c>
      <c r="X41" s="58">
        <f t="shared" si="3"/>
        <v>-15432871</v>
      </c>
      <c r="Y41" s="58">
        <f t="shared" si="3"/>
        <v>-716577</v>
      </c>
      <c r="Z41" s="59">
        <f>+IF(X41&lt;&gt;0,+(Y41/X41)*100,0)</f>
        <v>4.6431866112274252</v>
      </c>
      <c r="AA41" s="56">
        <f>SUM(AA37:AA40)</f>
        <v>-15432871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-11102593</v>
      </c>
      <c r="D43" s="64">
        <f>+D41-D42</f>
        <v>0</v>
      </c>
      <c r="E43" s="65">
        <f t="shared" si="4"/>
        <v>-12427121</v>
      </c>
      <c r="F43" s="66">
        <f t="shared" si="4"/>
        <v>-15432871</v>
      </c>
      <c r="G43" s="66">
        <f t="shared" si="4"/>
        <v>-982339</v>
      </c>
      <c r="H43" s="66">
        <f t="shared" si="4"/>
        <v>-1153370</v>
      </c>
      <c r="I43" s="66">
        <f t="shared" si="4"/>
        <v>-502475</v>
      </c>
      <c r="J43" s="66">
        <f t="shared" si="4"/>
        <v>-2638184</v>
      </c>
      <c r="K43" s="66">
        <f t="shared" si="4"/>
        <v>-2315352</v>
      </c>
      <c r="L43" s="66">
        <f t="shared" si="4"/>
        <v>-1290046</v>
      </c>
      <c r="M43" s="66">
        <f t="shared" si="4"/>
        <v>-350096</v>
      </c>
      <c r="N43" s="66">
        <f t="shared" si="4"/>
        <v>-3955494</v>
      </c>
      <c r="O43" s="66">
        <f t="shared" si="4"/>
        <v>-1779277</v>
      </c>
      <c r="P43" s="66">
        <f t="shared" si="4"/>
        <v>-1054986</v>
      </c>
      <c r="Q43" s="66">
        <f t="shared" si="4"/>
        <v>-1417097</v>
      </c>
      <c r="R43" s="66">
        <f t="shared" si="4"/>
        <v>-4251360</v>
      </c>
      <c r="S43" s="66">
        <f t="shared" si="4"/>
        <v>-2148051</v>
      </c>
      <c r="T43" s="66">
        <f t="shared" si="4"/>
        <v>-2255303</v>
      </c>
      <c r="U43" s="66">
        <f t="shared" si="4"/>
        <v>-901056</v>
      </c>
      <c r="V43" s="66">
        <f t="shared" si="4"/>
        <v>-5304410</v>
      </c>
      <c r="W43" s="66">
        <f t="shared" si="4"/>
        <v>-16149448</v>
      </c>
      <c r="X43" s="66">
        <f t="shared" si="4"/>
        <v>-15432871</v>
      </c>
      <c r="Y43" s="66">
        <f t="shared" si="4"/>
        <v>-716577</v>
      </c>
      <c r="Z43" s="67">
        <f>+IF(X43&lt;&gt;0,+(Y43/X43)*100,0)</f>
        <v>4.6431866112274252</v>
      </c>
      <c r="AA43" s="64">
        <f>+AA41-AA42</f>
        <v>-15432871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-11102593</v>
      </c>
      <c r="D45" s="56">
        <f>SUM(D43:D44)</f>
        <v>0</v>
      </c>
      <c r="E45" s="57">
        <f t="shared" si="5"/>
        <v>-12427121</v>
      </c>
      <c r="F45" s="58">
        <f t="shared" si="5"/>
        <v>-15432871</v>
      </c>
      <c r="G45" s="58">
        <f t="shared" si="5"/>
        <v>-982339</v>
      </c>
      <c r="H45" s="58">
        <f t="shared" si="5"/>
        <v>-1153370</v>
      </c>
      <c r="I45" s="58">
        <f t="shared" si="5"/>
        <v>-502475</v>
      </c>
      <c r="J45" s="58">
        <f t="shared" si="5"/>
        <v>-2638184</v>
      </c>
      <c r="K45" s="58">
        <f t="shared" si="5"/>
        <v>-2315352</v>
      </c>
      <c r="L45" s="58">
        <f t="shared" si="5"/>
        <v>-1290046</v>
      </c>
      <c r="M45" s="58">
        <f t="shared" si="5"/>
        <v>-350096</v>
      </c>
      <c r="N45" s="58">
        <f t="shared" si="5"/>
        <v>-3955494</v>
      </c>
      <c r="O45" s="58">
        <f t="shared" si="5"/>
        <v>-1779277</v>
      </c>
      <c r="P45" s="58">
        <f t="shared" si="5"/>
        <v>-1054986</v>
      </c>
      <c r="Q45" s="58">
        <f t="shared" si="5"/>
        <v>-1417097</v>
      </c>
      <c r="R45" s="58">
        <f t="shared" si="5"/>
        <v>-4251360</v>
      </c>
      <c r="S45" s="58">
        <f t="shared" si="5"/>
        <v>-2148051</v>
      </c>
      <c r="T45" s="58">
        <f t="shared" si="5"/>
        <v>-2255303</v>
      </c>
      <c r="U45" s="58">
        <f t="shared" si="5"/>
        <v>-901056</v>
      </c>
      <c r="V45" s="58">
        <f t="shared" si="5"/>
        <v>-5304410</v>
      </c>
      <c r="W45" s="58">
        <f t="shared" si="5"/>
        <v>-16149448</v>
      </c>
      <c r="X45" s="58">
        <f t="shared" si="5"/>
        <v>-15432871</v>
      </c>
      <c r="Y45" s="58">
        <f t="shared" si="5"/>
        <v>-716577</v>
      </c>
      <c r="Z45" s="59">
        <f>+IF(X45&lt;&gt;0,+(Y45/X45)*100,0)</f>
        <v>4.6431866112274252</v>
      </c>
      <c r="AA45" s="56">
        <f>SUM(AA43:AA44)</f>
        <v>-15432871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-11102593</v>
      </c>
      <c r="D47" s="71">
        <f>SUM(D45:D46)</f>
        <v>0</v>
      </c>
      <c r="E47" s="72">
        <f t="shared" si="6"/>
        <v>-12427121</v>
      </c>
      <c r="F47" s="73">
        <f t="shared" si="6"/>
        <v>-15432871</v>
      </c>
      <c r="G47" s="73">
        <f t="shared" si="6"/>
        <v>-982339</v>
      </c>
      <c r="H47" s="74">
        <f t="shared" si="6"/>
        <v>-1153370</v>
      </c>
      <c r="I47" s="74">
        <f t="shared" si="6"/>
        <v>-502475</v>
      </c>
      <c r="J47" s="74">
        <f t="shared" si="6"/>
        <v>-2638184</v>
      </c>
      <c r="K47" s="74">
        <f t="shared" si="6"/>
        <v>-2315352</v>
      </c>
      <c r="L47" s="74">
        <f t="shared" si="6"/>
        <v>-1290046</v>
      </c>
      <c r="M47" s="73">
        <f t="shared" si="6"/>
        <v>-350096</v>
      </c>
      <c r="N47" s="73">
        <f t="shared" si="6"/>
        <v>-3955494</v>
      </c>
      <c r="O47" s="74">
        <f t="shared" si="6"/>
        <v>-1779277</v>
      </c>
      <c r="P47" s="74">
        <f t="shared" si="6"/>
        <v>-1054986</v>
      </c>
      <c r="Q47" s="74">
        <f t="shared" si="6"/>
        <v>-1417097</v>
      </c>
      <c r="R47" s="74">
        <f t="shared" si="6"/>
        <v>-4251360</v>
      </c>
      <c r="S47" s="74">
        <f t="shared" si="6"/>
        <v>-2148051</v>
      </c>
      <c r="T47" s="73">
        <f t="shared" si="6"/>
        <v>-2255303</v>
      </c>
      <c r="U47" s="73">
        <f t="shared" si="6"/>
        <v>-901056</v>
      </c>
      <c r="V47" s="74">
        <f t="shared" si="6"/>
        <v>-5304410</v>
      </c>
      <c r="W47" s="74">
        <f t="shared" si="6"/>
        <v>-16149448</v>
      </c>
      <c r="X47" s="74">
        <f t="shared" si="6"/>
        <v>-15432871</v>
      </c>
      <c r="Y47" s="74">
        <f t="shared" si="6"/>
        <v>-716577</v>
      </c>
      <c r="Z47" s="75">
        <f>+IF(X47&lt;&gt;0,+(Y47/X47)*100,0)</f>
        <v>4.6431866112274252</v>
      </c>
      <c r="AA47" s="76">
        <f>SUM(AA45:AA46)</f>
        <v>-15432871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508385413</v>
      </c>
      <c r="D6" s="6"/>
      <c r="E6" s="7">
        <v>577778126</v>
      </c>
      <c r="F6" s="8">
        <v>577778126</v>
      </c>
      <c r="G6" s="8">
        <v>44063237</v>
      </c>
      <c r="H6" s="8">
        <v>45662189</v>
      </c>
      <c r="I6" s="8">
        <v>48140195</v>
      </c>
      <c r="J6" s="8">
        <v>137865621</v>
      </c>
      <c r="K6" s="8">
        <v>48621583</v>
      </c>
      <c r="L6" s="8">
        <v>51400619</v>
      </c>
      <c r="M6" s="8">
        <v>38224161</v>
      </c>
      <c r="N6" s="8">
        <v>138246363</v>
      </c>
      <c r="O6" s="8">
        <v>44845343</v>
      </c>
      <c r="P6" s="8">
        <v>44559766</v>
      </c>
      <c r="Q6" s="8">
        <v>51537266</v>
      </c>
      <c r="R6" s="8">
        <v>140942375</v>
      </c>
      <c r="S6" s="8">
        <v>41691576</v>
      </c>
      <c r="T6" s="8">
        <v>40551439</v>
      </c>
      <c r="U6" s="8">
        <v>49595894</v>
      </c>
      <c r="V6" s="8">
        <v>131838909</v>
      </c>
      <c r="W6" s="8">
        <v>548893268</v>
      </c>
      <c r="X6" s="8">
        <v>577778126</v>
      </c>
      <c r="Y6" s="8">
        <v>-28884858</v>
      </c>
      <c r="Z6" s="2">
        <v>-4.9992993331145943</v>
      </c>
      <c r="AA6" s="6">
        <v>577778126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15064960</v>
      </c>
      <c r="D13" s="6"/>
      <c r="E13" s="7">
        <v>19840126</v>
      </c>
      <c r="F13" s="8">
        <v>19840126</v>
      </c>
      <c r="G13" s="8">
        <v>740992</v>
      </c>
      <c r="H13" s="8">
        <v>700834</v>
      </c>
      <c r="I13" s="8">
        <v>774159</v>
      </c>
      <c r="J13" s="8">
        <v>2215985</v>
      </c>
      <c r="K13" s="8">
        <v>778822</v>
      </c>
      <c r="L13" s="8">
        <v>734441</v>
      </c>
      <c r="M13" s="8">
        <v>802244</v>
      </c>
      <c r="N13" s="8">
        <v>2315507</v>
      </c>
      <c r="O13" s="8">
        <v>801082</v>
      </c>
      <c r="P13" s="8">
        <v>793374</v>
      </c>
      <c r="Q13" s="8">
        <v>803880</v>
      </c>
      <c r="R13" s="8">
        <v>2398336</v>
      </c>
      <c r="S13" s="8">
        <v>804850</v>
      </c>
      <c r="T13" s="8">
        <v>726282</v>
      </c>
      <c r="U13" s="8">
        <v>773991</v>
      </c>
      <c r="V13" s="8">
        <v>2305123</v>
      </c>
      <c r="W13" s="8">
        <v>9234951</v>
      </c>
      <c r="X13" s="8">
        <v>19840126</v>
      </c>
      <c r="Y13" s="8">
        <v>-10605175</v>
      </c>
      <c r="Z13" s="2">
        <v>-53.453163553497596</v>
      </c>
      <c r="AA13" s="6">
        <v>19840126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523450373</v>
      </c>
      <c r="D21" s="33">
        <f t="shared" si="0"/>
        <v>0</v>
      </c>
      <c r="E21" s="34">
        <f t="shared" si="0"/>
        <v>597618252</v>
      </c>
      <c r="F21" s="35">
        <f t="shared" si="0"/>
        <v>597618252</v>
      </c>
      <c r="G21" s="35">
        <f t="shared" si="0"/>
        <v>44804229</v>
      </c>
      <c r="H21" s="35">
        <f t="shared" si="0"/>
        <v>46363023</v>
      </c>
      <c r="I21" s="35">
        <f t="shared" si="0"/>
        <v>48914354</v>
      </c>
      <c r="J21" s="35">
        <f t="shared" si="0"/>
        <v>140081606</v>
      </c>
      <c r="K21" s="35">
        <f t="shared" si="0"/>
        <v>49400405</v>
      </c>
      <c r="L21" s="35">
        <f t="shared" si="0"/>
        <v>52135060</v>
      </c>
      <c r="M21" s="35">
        <f t="shared" si="0"/>
        <v>39026405</v>
      </c>
      <c r="N21" s="35">
        <f t="shared" si="0"/>
        <v>140561870</v>
      </c>
      <c r="O21" s="35">
        <f t="shared" si="0"/>
        <v>45646425</v>
      </c>
      <c r="P21" s="35">
        <f t="shared" si="0"/>
        <v>45353140</v>
      </c>
      <c r="Q21" s="35">
        <f t="shared" si="0"/>
        <v>52341146</v>
      </c>
      <c r="R21" s="35">
        <f t="shared" si="0"/>
        <v>143340711</v>
      </c>
      <c r="S21" s="35">
        <f t="shared" si="0"/>
        <v>42496426</v>
      </c>
      <c r="T21" s="35">
        <f t="shared" si="0"/>
        <v>41277721</v>
      </c>
      <c r="U21" s="35">
        <f t="shared" si="0"/>
        <v>50369885</v>
      </c>
      <c r="V21" s="35">
        <f t="shared" si="0"/>
        <v>134144032</v>
      </c>
      <c r="W21" s="35">
        <f t="shared" si="0"/>
        <v>558128219</v>
      </c>
      <c r="X21" s="35">
        <f t="shared" si="0"/>
        <v>597618252</v>
      </c>
      <c r="Y21" s="35">
        <f t="shared" si="0"/>
        <v>-39490033</v>
      </c>
      <c r="Z21" s="36">
        <f>+IF(X21&lt;&gt;0,+(Y21/X21)*100,0)</f>
        <v>-6.6079027653258491</v>
      </c>
      <c r="AA21" s="33">
        <f>SUM(AA5:AA20)</f>
        <v>597618252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30195877</v>
      </c>
      <c r="D24" s="6"/>
      <c r="E24" s="7">
        <v>29643926</v>
      </c>
      <c r="F24" s="8">
        <v>30762022</v>
      </c>
      <c r="G24" s="8">
        <v>2290656</v>
      </c>
      <c r="H24" s="8">
        <v>2261952</v>
      </c>
      <c r="I24" s="8">
        <v>2515941</v>
      </c>
      <c r="J24" s="8">
        <v>7068549</v>
      </c>
      <c r="K24" s="8">
        <v>2369719</v>
      </c>
      <c r="L24" s="8">
        <v>2594858</v>
      </c>
      <c r="M24" s="8">
        <v>3087979</v>
      </c>
      <c r="N24" s="8">
        <v>8052556</v>
      </c>
      <c r="O24" s="8">
        <v>2381707</v>
      </c>
      <c r="P24" s="8">
        <v>2202774</v>
      </c>
      <c r="Q24" s="8">
        <v>2385758</v>
      </c>
      <c r="R24" s="8">
        <v>6970239</v>
      </c>
      <c r="S24" s="8">
        <v>2361104</v>
      </c>
      <c r="T24" s="8">
        <v>2273617</v>
      </c>
      <c r="U24" s="8">
        <v>2622238</v>
      </c>
      <c r="V24" s="8">
        <v>7256959</v>
      </c>
      <c r="W24" s="8">
        <v>29348303</v>
      </c>
      <c r="X24" s="8">
        <v>30762022</v>
      </c>
      <c r="Y24" s="8">
        <v>-1413719</v>
      </c>
      <c r="Z24" s="2">
        <v>-4.5956634450102136</v>
      </c>
      <c r="AA24" s="6">
        <v>30762022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2084800</v>
      </c>
      <c r="F27" s="8">
        <v>2084800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2084800</v>
      </c>
      <c r="Y27" s="8">
        <v>-2084800</v>
      </c>
      <c r="Z27" s="2">
        <v>-100</v>
      </c>
      <c r="AA27" s="6">
        <v>2084800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7000000</v>
      </c>
      <c r="G28" s="8"/>
      <c r="H28" s="8"/>
      <c r="I28" s="8"/>
      <c r="J28" s="8"/>
      <c r="K28" s="8"/>
      <c r="L28" s="8"/>
      <c r="M28" s="8"/>
      <c r="N28" s="8"/>
      <c r="O28" s="8">
        <v>5844741</v>
      </c>
      <c r="P28" s="8">
        <v>712818</v>
      </c>
      <c r="Q28" s="8">
        <v>1110028</v>
      </c>
      <c r="R28" s="8">
        <v>7667587</v>
      </c>
      <c r="S28" s="8">
        <v>504417</v>
      </c>
      <c r="T28" s="8">
        <v>13386962</v>
      </c>
      <c r="U28" s="8">
        <v>479984</v>
      </c>
      <c r="V28" s="8">
        <v>14371363</v>
      </c>
      <c r="W28" s="8">
        <v>22038950</v>
      </c>
      <c r="X28" s="8">
        <v>7000000</v>
      </c>
      <c r="Y28" s="8">
        <v>15038950</v>
      </c>
      <c r="Z28" s="2">
        <v>214.84214285714285</v>
      </c>
      <c r="AA28" s="6">
        <v>7000000</v>
      </c>
    </row>
    <row r="29" spans="1:27" ht="13.5" x14ac:dyDescent="0.25">
      <c r="A29" s="25" t="s">
        <v>55</v>
      </c>
      <c r="B29" s="24" t="s">
        <v>32</v>
      </c>
      <c r="C29" s="6">
        <v>628351417</v>
      </c>
      <c r="D29" s="6"/>
      <c r="E29" s="7">
        <v>580000000</v>
      </c>
      <c r="F29" s="8">
        <v>580000000</v>
      </c>
      <c r="G29" s="8"/>
      <c r="H29" s="8"/>
      <c r="I29" s="8">
        <v>103364648</v>
      </c>
      <c r="J29" s="8">
        <v>103364648</v>
      </c>
      <c r="K29" s="8">
        <v>119757073</v>
      </c>
      <c r="L29" s="8">
        <v>18080002</v>
      </c>
      <c r="M29" s="8">
        <v>86781637</v>
      </c>
      <c r="N29" s="8">
        <v>224618712</v>
      </c>
      <c r="O29" s="8">
        <v>-21094559</v>
      </c>
      <c r="P29" s="8">
        <v>38593446</v>
      </c>
      <c r="Q29" s="8">
        <v>106097727</v>
      </c>
      <c r="R29" s="8">
        <v>123596614</v>
      </c>
      <c r="S29" s="8">
        <v>2316144</v>
      </c>
      <c r="T29" s="8">
        <v>73731975</v>
      </c>
      <c r="U29" s="8">
        <v>152385750</v>
      </c>
      <c r="V29" s="8">
        <v>228433869</v>
      </c>
      <c r="W29" s="8">
        <v>680013843</v>
      </c>
      <c r="X29" s="8">
        <v>580000000</v>
      </c>
      <c r="Y29" s="8">
        <v>100013843</v>
      </c>
      <c r="Z29" s="2">
        <v>17.243766034482757</v>
      </c>
      <c r="AA29" s="6">
        <v>580000000</v>
      </c>
    </row>
    <row r="30" spans="1:27" ht="13.5" x14ac:dyDescent="0.25">
      <c r="A30" s="25" t="s">
        <v>56</v>
      </c>
      <c r="B30" s="24" t="s">
        <v>32</v>
      </c>
      <c r="C30" s="6">
        <v>217589</v>
      </c>
      <c r="D30" s="6"/>
      <c r="E30" s="7">
        <v>250000</v>
      </c>
      <c r="F30" s="8">
        <v>250000</v>
      </c>
      <c r="G30" s="8">
        <v>13419</v>
      </c>
      <c r="H30" s="8">
        <v>23514</v>
      </c>
      <c r="I30" s="8"/>
      <c r="J30" s="8">
        <v>36933</v>
      </c>
      <c r="K30" s="8"/>
      <c r="L30" s="8"/>
      <c r="M30" s="8"/>
      <c r="N30" s="8"/>
      <c r="O30" s="8">
        <v>31320</v>
      </c>
      <c r="P30" s="8">
        <v>5760</v>
      </c>
      <c r="Q30" s="8">
        <v>20081</v>
      </c>
      <c r="R30" s="8">
        <v>57161</v>
      </c>
      <c r="S30" s="8"/>
      <c r="T30" s="8">
        <v>1168</v>
      </c>
      <c r="U30" s="8"/>
      <c r="V30" s="8">
        <v>1168</v>
      </c>
      <c r="W30" s="8">
        <v>95262</v>
      </c>
      <c r="X30" s="8">
        <v>250000</v>
      </c>
      <c r="Y30" s="8">
        <v>-154738</v>
      </c>
      <c r="Z30" s="2">
        <v>-61.895199999999996</v>
      </c>
      <c r="AA30" s="6">
        <v>250000</v>
      </c>
    </row>
    <row r="31" spans="1:27" ht="13.5" x14ac:dyDescent="0.25">
      <c r="A31" s="25" t="s">
        <v>57</v>
      </c>
      <c r="B31" s="24" t="s">
        <v>32</v>
      </c>
      <c r="C31" s="6">
        <v>38748189</v>
      </c>
      <c r="D31" s="6"/>
      <c r="E31" s="7">
        <v>35000000</v>
      </c>
      <c r="F31" s="8">
        <v>35000000</v>
      </c>
      <c r="G31" s="8">
        <v>3350424</v>
      </c>
      <c r="H31" s="8">
        <v>903763</v>
      </c>
      <c r="I31" s="8">
        <v>2026013</v>
      </c>
      <c r="J31" s="8">
        <v>6280200</v>
      </c>
      <c r="K31" s="8">
        <v>5095648</v>
      </c>
      <c r="L31" s="8">
        <v>2708470</v>
      </c>
      <c r="M31" s="8">
        <v>502501</v>
      </c>
      <c r="N31" s="8">
        <v>8306619</v>
      </c>
      <c r="O31" s="8">
        <v>2387440</v>
      </c>
      <c r="P31" s="8">
        <v>2124050</v>
      </c>
      <c r="Q31" s="8">
        <v>2492412</v>
      </c>
      <c r="R31" s="8">
        <v>7003902</v>
      </c>
      <c r="S31" s="8">
        <v>1530502</v>
      </c>
      <c r="T31" s="8">
        <v>4922000</v>
      </c>
      <c r="U31" s="8">
        <v>4003342</v>
      </c>
      <c r="V31" s="8">
        <v>10455844</v>
      </c>
      <c r="W31" s="8">
        <v>32046565</v>
      </c>
      <c r="X31" s="8">
        <v>35000000</v>
      </c>
      <c r="Y31" s="8">
        <v>-2953435</v>
      </c>
      <c r="Z31" s="2">
        <v>-8.4383857142857153</v>
      </c>
      <c r="AA31" s="6">
        <v>35000000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22026</v>
      </c>
      <c r="D33" s="6"/>
      <c r="E33" s="7">
        <v>76060</v>
      </c>
      <c r="F33" s="8">
        <v>76060</v>
      </c>
      <c r="G33" s="8">
        <v>2150</v>
      </c>
      <c r="H33" s="8"/>
      <c r="I33" s="8"/>
      <c r="J33" s="8">
        <v>2150</v>
      </c>
      <c r="K33" s="8"/>
      <c r="L33" s="8"/>
      <c r="M33" s="8">
        <v>16800</v>
      </c>
      <c r="N33" s="8">
        <v>16800</v>
      </c>
      <c r="O33" s="8"/>
      <c r="P33" s="8"/>
      <c r="Q33" s="8"/>
      <c r="R33" s="8"/>
      <c r="S33" s="8"/>
      <c r="T33" s="8"/>
      <c r="U33" s="8"/>
      <c r="V33" s="8"/>
      <c r="W33" s="8">
        <v>18950</v>
      </c>
      <c r="X33" s="8">
        <v>76060</v>
      </c>
      <c r="Y33" s="8">
        <v>-57110</v>
      </c>
      <c r="Z33" s="2">
        <v>-75.085458848277682</v>
      </c>
      <c r="AA33" s="6">
        <v>76060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697535098</v>
      </c>
      <c r="D35" s="33">
        <f>SUM(D24:D34)</f>
        <v>0</v>
      </c>
      <c r="E35" s="34">
        <f t="shared" si="1"/>
        <v>647054786</v>
      </c>
      <c r="F35" s="35">
        <f t="shared" si="1"/>
        <v>655172882</v>
      </c>
      <c r="G35" s="35">
        <f t="shared" si="1"/>
        <v>5656649</v>
      </c>
      <c r="H35" s="35">
        <f t="shared" si="1"/>
        <v>3189229</v>
      </c>
      <c r="I35" s="35">
        <f t="shared" si="1"/>
        <v>107906602</v>
      </c>
      <c r="J35" s="35">
        <f t="shared" si="1"/>
        <v>116752480</v>
      </c>
      <c r="K35" s="35">
        <f t="shared" si="1"/>
        <v>127222440</v>
      </c>
      <c r="L35" s="35">
        <f t="shared" si="1"/>
        <v>23383330</v>
      </c>
      <c r="M35" s="35">
        <f t="shared" si="1"/>
        <v>90388917</v>
      </c>
      <c r="N35" s="35">
        <f t="shared" si="1"/>
        <v>240994687</v>
      </c>
      <c r="O35" s="35">
        <f t="shared" si="1"/>
        <v>-10449351</v>
      </c>
      <c r="P35" s="35">
        <f t="shared" si="1"/>
        <v>43638848</v>
      </c>
      <c r="Q35" s="35">
        <f t="shared" si="1"/>
        <v>112106006</v>
      </c>
      <c r="R35" s="35">
        <f t="shared" si="1"/>
        <v>145295503</v>
      </c>
      <c r="S35" s="35">
        <f t="shared" si="1"/>
        <v>6712167</v>
      </c>
      <c r="T35" s="35">
        <f t="shared" si="1"/>
        <v>94315722</v>
      </c>
      <c r="U35" s="35">
        <f t="shared" si="1"/>
        <v>159491314</v>
      </c>
      <c r="V35" s="35">
        <f t="shared" si="1"/>
        <v>260519203</v>
      </c>
      <c r="W35" s="35">
        <f t="shared" si="1"/>
        <v>763561873</v>
      </c>
      <c r="X35" s="35">
        <f t="shared" si="1"/>
        <v>655172882</v>
      </c>
      <c r="Y35" s="35">
        <f t="shared" si="1"/>
        <v>108388991</v>
      </c>
      <c r="Z35" s="36">
        <f>+IF(X35&lt;&gt;0,+(Y35/X35)*100,0)</f>
        <v>16.543571014283831</v>
      </c>
      <c r="AA35" s="33">
        <f>SUM(AA24:AA34)</f>
        <v>655172882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-174084725</v>
      </c>
      <c r="D37" s="46">
        <f>+D21-D35</f>
        <v>0</v>
      </c>
      <c r="E37" s="47">
        <f t="shared" si="2"/>
        <v>-49436534</v>
      </c>
      <c r="F37" s="48">
        <f t="shared" si="2"/>
        <v>-57554630</v>
      </c>
      <c r="G37" s="48">
        <f t="shared" si="2"/>
        <v>39147580</v>
      </c>
      <c r="H37" s="48">
        <f t="shared" si="2"/>
        <v>43173794</v>
      </c>
      <c r="I37" s="48">
        <f t="shared" si="2"/>
        <v>-58992248</v>
      </c>
      <c r="J37" s="48">
        <f t="shared" si="2"/>
        <v>23329126</v>
      </c>
      <c r="K37" s="48">
        <f t="shared" si="2"/>
        <v>-77822035</v>
      </c>
      <c r="L37" s="48">
        <f t="shared" si="2"/>
        <v>28751730</v>
      </c>
      <c r="M37" s="48">
        <f t="shared" si="2"/>
        <v>-51362512</v>
      </c>
      <c r="N37" s="48">
        <f t="shared" si="2"/>
        <v>-100432817</v>
      </c>
      <c r="O37" s="48">
        <f t="shared" si="2"/>
        <v>56095776</v>
      </c>
      <c r="P37" s="48">
        <f t="shared" si="2"/>
        <v>1714292</v>
      </c>
      <c r="Q37" s="48">
        <f t="shared" si="2"/>
        <v>-59764860</v>
      </c>
      <c r="R37" s="48">
        <f t="shared" si="2"/>
        <v>-1954792</v>
      </c>
      <c r="S37" s="48">
        <f t="shared" si="2"/>
        <v>35784259</v>
      </c>
      <c r="T37" s="48">
        <f t="shared" si="2"/>
        <v>-53038001</v>
      </c>
      <c r="U37" s="48">
        <f t="shared" si="2"/>
        <v>-109121429</v>
      </c>
      <c r="V37" s="48">
        <f t="shared" si="2"/>
        <v>-126375171</v>
      </c>
      <c r="W37" s="48">
        <f t="shared" si="2"/>
        <v>-205433654</v>
      </c>
      <c r="X37" s="48">
        <f>IF(F21=F35,0,X21-X35)</f>
        <v>-57554630</v>
      </c>
      <c r="Y37" s="48">
        <f t="shared" si="2"/>
        <v>-147879024</v>
      </c>
      <c r="Z37" s="49">
        <f>+IF(X37&lt;&gt;0,+(Y37/X37)*100,0)</f>
        <v>256.93679900296462</v>
      </c>
      <c r="AA37" s="46">
        <f>+AA21-AA35</f>
        <v>-57554630</v>
      </c>
    </row>
    <row r="38" spans="1:27" ht="23.1" customHeight="1" x14ac:dyDescent="0.25">
      <c r="A38" s="50" t="s">
        <v>62</v>
      </c>
      <c r="B38" s="29" t="s">
        <v>32</v>
      </c>
      <c r="C38" s="6">
        <v>14200000</v>
      </c>
      <c r="D38" s="6"/>
      <c r="E38" s="7">
        <v>18500000</v>
      </c>
      <c r="F38" s="8">
        <v>18500000</v>
      </c>
      <c r="G38" s="8"/>
      <c r="H38" s="8"/>
      <c r="I38" s="8"/>
      <c r="J38" s="8"/>
      <c r="K38" s="8">
        <v>1643376</v>
      </c>
      <c r="L38" s="8">
        <v>2747326</v>
      </c>
      <c r="M38" s="8"/>
      <c r="N38" s="8">
        <v>4390702</v>
      </c>
      <c r="O38" s="8">
        <v>4507840</v>
      </c>
      <c r="P38" s="8">
        <v>966000</v>
      </c>
      <c r="Q38" s="8"/>
      <c r="R38" s="8">
        <v>5473840</v>
      </c>
      <c r="S38" s="8"/>
      <c r="T38" s="8"/>
      <c r="U38" s="8"/>
      <c r="V38" s="8"/>
      <c r="W38" s="8">
        <v>9864542</v>
      </c>
      <c r="X38" s="8">
        <v>18500000</v>
      </c>
      <c r="Y38" s="8">
        <v>-8635458</v>
      </c>
      <c r="Z38" s="2">
        <v>-46.678151351351346</v>
      </c>
      <c r="AA38" s="6">
        <v>18500000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-159884725</v>
      </c>
      <c r="D41" s="56">
        <f>SUM(D37:D40)</f>
        <v>0</v>
      </c>
      <c r="E41" s="57">
        <f t="shared" si="3"/>
        <v>-30936534</v>
      </c>
      <c r="F41" s="58">
        <f t="shared" si="3"/>
        <v>-39054630</v>
      </c>
      <c r="G41" s="58">
        <f t="shared" si="3"/>
        <v>39147580</v>
      </c>
      <c r="H41" s="58">
        <f t="shared" si="3"/>
        <v>43173794</v>
      </c>
      <c r="I41" s="58">
        <f t="shared" si="3"/>
        <v>-58992248</v>
      </c>
      <c r="J41" s="58">
        <f t="shared" si="3"/>
        <v>23329126</v>
      </c>
      <c r="K41" s="58">
        <f t="shared" si="3"/>
        <v>-76178659</v>
      </c>
      <c r="L41" s="58">
        <f t="shared" si="3"/>
        <v>31499056</v>
      </c>
      <c r="M41" s="58">
        <f t="shared" si="3"/>
        <v>-51362512</v>
      </c>
      <c r="N41" s="58">
        <f t="shared" si="3"/>
        <v>-96042115</v>
      </c>
      <c r="O41" s="58">
        <f t="shared" si="3"/>
        <v>60603616</v>
      </c>
      <c r="P41" s="58">
        <f t="shared" si="3"/>
        <v>2680292</v>
      </c>
      <c r="Q41" s="58">
        <f t="shared" si="3"/>
        <v>-59764860</v>
      </c>
      <c r="R41" s="58">
        <f t="shared" si="3"/>
        <v>3519048</v>
      </c>
      <c r="S41" s="58">
        <f t="shared" si="3"/>
        <v>35784259</v>
      </c>
      <c r="T41" s="58">
        <f t="shared" si="3"/>
        <v>-53038001</v>
      </c>
      <c r="U41" s="58">
        <f t="shared" si="3"/>
        <v>-109121429</v>
      </c>
      <c r="V41" s="58">
        <f t="shared" si="3"/>
        <v>-126375171</v>
      </c>
      <c r="W41" s="58">
        <f t="shared" si="3"/>
        <v>-195569112</v>
      </c>
      <c r="X41" s="58">
        <f t="shared" si="3"/>
        <v>-39054630</v>
      </c>
      <c r="Y41" s="58">
        <f t="shared" si="3"/>
        <v>-156514482</v>
      </c>
      <c r="Z41" s="59">
        <f>+IF(X41&lt;&gt;0,+(Y41/X41)*100,0)</f>
        <v>400.75781539858394</v>
      </c>
      <c r="AA41" s="56">
        <f>SUM(AA37:AA40)</f>
        <v>-39054630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-159884725</v>
      </c>
      <c r="D43" s="64">
        <f>+D41-D42</f>
        <v>0</v>
      </c>
      <c r="E43" s="65">
        <f t="shared" si="4"/>
        <v>-30936534</v>
      </c>
      <c r="F43" s="66">
        <f t="shared" si="4"/>
        <v>-39054630</v>
      </c>
      <c r="G43" s="66">
        <f t="shared" si="4"/>
        <v>39147580</v>
      </c>
      <c r="H43" s="66">
        <f t="shared" si="4"/>
        <v>43173794</v>
      </c>
      <c r="I43" s="66">
        <f t="shared" si="4"/>
        <v>-58992248</v>
      </c>
      <c r="J43" s="66">
        <f t="shared" si="4"/>
        <v>23329126</v>
      </c>
      <c r="K43" s="66">
        <f t="shared" si="4"/>
        <v>-76178659</v>
      </c>
      <c r="L43" s="66">
        <f t="shared" si="4"/>
        <v>31499056</v>
      </c>
      <c r="M43" s="66">
        <f t="shared" si="4"/>
        <v>-51362512</v>
      </c>
      <c r="N43" s="66">
        <f t="shared" si="4"/>
        <v>-96042115</v>
      </c>
      <c r="O43" s="66">
        <f t="shared" si="4"/>
        <v>60603616</v>
      </c>
      <c r="P43" s="66">
        <f t="shared" si="4"/>
        <v>2680292</v>
      </c>
      <c r="Q43" s="66">
        <f t="shared" si="4"/>
        <v>-59764860</v>
      </c>
      <c r="R43" s="66">
        <f t="shared" si="4"/>
        <v>3519048</v>
      </c>
      <c r="S43" s="66">
        <f t="shared" si="4"/>
        <v>35784259</v>
      </c>
      <c r="T43" s="66">
        <f t="shared" si="4"/>
        <v>-53038001</v>
      </c>
      <c r="U43" s="66">
        <f t="shared" si="4"/>
        <v>-109121429</v>
      </c>
      <c r="V43" s="66">
        <f t="shared" si="4"/>
        <v>-126375171</v>
      </c>
      <c r="W43" s="66">
        <f t="shared" si="4"/>
        <v>-195569112</v>
      </c>
      <c r="X43" s="66">
        <f t="shared" si="4"/>
        <v>-39054630</v>
      </c>
      <c r="Y43" s="66">
        <f t="shared" si="4"/>
        <v>-156514482</v>
      </c>
      <c r="Z43" s="67">
        <f>+IF(X43&lt;&gt;0,+(Y43/X43)*100,0)</f>
        <v>400.75781539858394</v>
      </c>
      <c r="AA43" s="64">
        <f>+AA41-AA42</f>
        <v>-39054630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-159884725</v>
      </c>
      <c r="D45" s="56">
        <f>SUM(D43:D44)</f>
        <v>0</v>
      </c>
      <c r="E45" s="57">
        <f t="shared" si="5"/>
        <v>-30936534</v>
      </c>
      <c r="F45" s="58">
        <f t="shared" si="5"/>
        <v>-39054630</v>
      </c>
      <c r="G45" s="58">
        <f t="shared" si="5"/>
        <v>39147580</v>
      </c>
      <c r="H45" s="58">
        <f t="shared" si="5"/>
        <v>43173794</v>
      </c>
      <c r="I45" s="58">
        <f t="shared" si="5"/>
        <v>-58992248</v>
      </c>
      <c r="J45" s="58">
        <f t="shared" si="5"/>
        <v>23329126</v>
      </c>
      <c r="K45" s="58">
        <f t="shared" si="5"/>
        <v>-76178659</v>
      </c>
      <c r="L45" s="58">
        <f t="shared" si="5"/>
        <v>31499056</v>
      </c>
      <c r="M45" s="58">
        <f t="shared" si="5"/>
        <v>-51362512</v>
      </c>
      <c r="N45" s="58">
        <f t="shared" si="5"/>
        <v>-96042115</v>
      </c>
      <c r="O45" s="58">
        <f t="shared" si="5"/>
        <v>60603616</v>
      </c>
      <c r="P45" s="58">
        <f t="shared" si="5"/>
        <v>2680292</v>
      </c>
      <c r="Q45" s="58">
        <f t="shared" si="5"/>
        <v>-59764860</v>
      </c>
      <c r="R45" s="58">
        <f t="shared" si="5"/>
        <v>3519048</v>
      </c>
      <c r="S45" s="58">
        <f t="shared" si="5"/>
        <v>35784259</v>
      </c>
      <c r="T45" s="58">
        <f t="shared" si="5"/>
        <v>-53038001</v>
      </c>
      <c r="U45" s="58">
        <f t="shared" si="5"/>
        <v>-109121429</v>
      </c>
      <c r="V45" s="58">
        <f t="shared" si="5"/>
        <v>-126375171</v>
      </c>
      <c r="W45" s="58">
        <f t="shared" si="5"/>
        <v>-195569112</v>
      </c>
      <c r="X45" s="58">
        <f t="shared" si="5"/>
        <v>-39054630</v>
      </c>
      <c r="Y45" s="58">
        <f t="shared" si="5"/>
        <v>-156514482</v>
      </c>
      <c r="Z45" s="59">
        <f>+IF(X45&lt;&gt;0,+(Y45/X45)*100,0)</f>
        <v>400.75781539858394</v>
      </c>
      <c r="AA45" s="56">
        <f>SUM(AA43:AA44)</f>
        <v>-39054630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-159884725</v>
      </c>
      <c r="D47" s="71">
        <f>SUM(D45:D46)</f>
        <v>0</v>
      </c>
      <c r="E47" s="72">
        <f t="shared" si="6"/>
        <v>-30936534</v>
      </c>
      <c r="F47" s="73">
        <f t="shared" si="6"/>
        <v>-39054630</v>
      </c>
      <c r="G47" s="73">
        <f t="shared" si="6"/>
        <v>39147580</v>
      </c>
      <c r="H47" s="74">
        <f t="shared" si="6"/>
        <v>43173794</v>
      </c>
      <c r="I47" s="74">
        <f t="shared" si="6"/>
        <v>-58992248</v>
      </c>
      <c r="J47" s="74">
        <f t="shared" si="6"/>
        <v>23329126</v>
      </c>
      <c r="K47" s="74">
        <f t="shared" si="6"/>
        <v>-76178659</v>
      </c>
      <c r="L47" s="74">
        <f t="shared" si="6"/>
        <v>31499056</v>
      </c>
      <c r="M47" s="73">
        <f t="shared" si="6"/>
        <v>-51362512</v>
      </c>
      <c r="N47" s="73">
        <f t="shared" si="6"/>
        <v>-96042115</v>
      </c>
      <c r="O47" s="74">
        <f t="shared" si="6"/>
        <v>60603616</v>
      </c>
      <c r="P47" s="74">
        <f t="shared" si="6"/>
        <v>2680292</v>
      </c>
      <c r="Q47" s="74">
        <f t="shared" si="6"/>
        <v>-59764860</v>
      </c>
      <c r="R47" s="74">
        <f t="shared" si="6"/>
        <v>3519048</v>
      </c>
      <c r="S47" s="74">
        <f t="shared" si="6"/>
        <v>35784259</v>
      </c>
      <c r="T47" s="73">
        <f t="shared" si="6"/>
        <v>-53038001</v>
      </c>
      <c r="U47" s="73">
        <f t="shared" si="6"/>
        <v>-109121429</v>
      </c>
      <c r="V47" s="74">
        <f t="shared" si="6"/>
        <v>-126375171</v>
      </c>
      <c r="W47" s="74">
        <f t="shared" si="6"/>
        <v>-195569112</v>
      </c>
      <c r="X47" s="74">
        <f t="shared" si="6"/>
        <v>-39054630</v>
      </c>
      <c r="Y47" s="74">
        <f t="shared" si="6"/>
        <v>-156514482</v>
      </c>
      <c r="Z47" s="75">
        <f>+IF(X47&lt;&gt;0,+(Y47/X47)*100,0)</f>
        <v>400.75781539858394</v>
      </c>
      <c r="AA47" s="76">
        <f>SUM(AA45:AA46)</f>
        <v>-39054630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2378487576</v>
      </c>
      <c r="D6" s="6"/>
      <c r="E6" s="7">
        <v>2566308514</v>
      </c>
      <c r="F6" s="8">
        <v>3405725678</v>
      </c>
      <c r="G6" s="8">
        <v>276648984</v>
      </c>
      <c r="H6" s="8">
        <v>260075847</v>
      </c>
      <c r="I6" s="8">
        <v>293004315</v>
      </c>
      <c r="J6" s="8">
        <v>829729146</v>
      </c>
      <c r="K6" s="8">
        <v>85008883</v>
      </c>
      <c r="L6" s="8">
        <v>427525494</v>
      </c>
      <c r="M6" s="8">
        <v>264781523</v>
      </c>
      <c r="N6" s="8">
        <v>777315900</v>
      </c>
      <c r="O6" s="8">
        <v>259377909</v>
      </c>
      <c r="P6" s="8">
        <v>197998677</v>
      </c>
      <c r="Q6" s="8">
        <v>252545225</v>
      </c>
      <c r="R6" s="8">
        <v>709921811</v>
      </c>
      <c r="S6" s="8">
        <v>309552260</v>
      </c>
      <c r="T6" s="8">
        <v>262193279</v>
      </c>
      <c r="U6" s="8">
        <v>372125069</v>
      </c>
      <c r="V6" s="8">
        <v>943870608</v>
      </c>
      <c r="W6" s="8">
        <v>3260837465</v>
      </c>
      <c r="X6" s="8">
        <v>3405725678</v>
      </c>
      <c r="Y6" s="8">
        <v>-144888213</v>
      </c>
      <c r="Z6" s="2">
        <v>-4.2542537684680779</v>
      </c>
      <c r="AA6" s="6">
        <v>3405725678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51221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3478</v>
      </c>
      <c r="R15" s="8">
        <v>3478</v>
      </c>
      <c r="S15" s="8"/>
      <c r="T15" s="8"/>
      <c r="U15" s="8"/>
      <c r="V15" s="8"/>
      <c r="W15" s="8">
        <v>3478</v>
      </c>
      <c r="X15" s="8"/>
      <c r="Y15" s="8">
        <v>3478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33197811</v>
      </c>
      <c r="D18" s="6"/>
      <c r="E18" s="7">
        <v>34896554</v>
      </c>
      <c r="F18" s="8">
        <v>34896554</v>
      </c>
      <c r="G18" s="8"/>
      <c r="H18" s="8"/>
      <c r="I18" s="8">
        <v>12660683</v>
      </c>
      <c r="J18" s="8">
        <v>12660683</v>
      </c>
      <c r="K18" s="8"/>
      <c r="L18" s="8"/>
      <c r="M18" s="8"/>
      <c r="N18" s="8"/>
      <c r="O18" s="8"/>
      <c r="P18" s="8"/>
      <c r="Q18" s="8">
        <v>15987316</v>
      </c>
      <c r="R18" s="8">
        <v>15987316</v>
      </c>
      <c r="S18" s="8"/>
      <c r="T18" s="8">
        <v>1737701</v>
      </c>
      <c r="U18" s="8">
        <v>4292769</v>
      </c>
      <c r="V18" s="8">
        <v>6030470</v>
      </c>
      <c r="W18" s="8">
        <v>34678469</v>
      </c>
      <c r="X18" s="8">
        <v>34896554</v>
      </c>
      <c r="Y18" s="8">
        <v>-218085</v>
      </c>
      <c r="Z18" s="2">
        <v>-0.62494709362993262</v>
      </c>
      <c r="AA18" s="6">
        <v>34896554</v>
      </c>
    </row>
    <row r="19" spans="1:27" ht="13.5" x14ac:dyDescent="0.25">
      <c r="A19" s="23" t="s">
        <v>46</v>
      </c>
      <c r="B19" s="29" t="s">
        <v>32</v>
      </c>
      <c r="C19" s="6">
        <v>794886</v>
      </c>
      <c r="D19" s="6"/>
      <c r="E19" s="7">
        <v>1392612</v>
      </c>
      <c r="F19" s="26">
        <v>1392612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1903</v>
      </c>
      <c r="Q19" s="26"/>
      <c r="R19" s="26">
        <v>1903</v>
      </c>
      <c r="S19" s="26"/>
      <c r="T19" s="26">
        <v>10209</v>
      </c>
      <c r="U19" s="26">
        <v>865</v>
      </c>
      <c r="V19" s="26">
        <v>11074</v>
      </c>
      <c r="W19" s="26">
        <v>12977</v>
      </c>
      <c r="X19" s="26">
        <v>1392612</v>
      </c>
      <c r="Y19" s="26">
        <v>-1379635</v>
      </c>
      <c r="Z19" s="27">
        <v>-99.068153943812064</v>
      </c>
      <c r="AA19" s="28">
        <v>1392612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2412531494</v>
      </c>
      <c r="D21" s="33">
        <f t="shared" si="0"/>
        <v>0</v>
      </c>
      <c r="E21" s="34">
        <f t="shared" si="0"/>
        <v>2602597680</v>
      </c>
      <c r="F21" s="35">
        <f t="shared" si="0"/>
        <v>3442014844</v>
      </c>
      <c r="G21" s="35">
        <f t="shared" si="0"/>
        <v>276648984</v>
      </c>
      <c r="H21" s="35">
        <f t="shared" si="0"/>
        <v>260075847</v>
      </c>
      <c r="I21" s="35">
        <f t="shared" si="0"/>
        <v>305664998</v>
      </c>
      <c r="J21" s="35">
        <f t="shared" si="0"/>
        <v>842389829</v>
      </c>
      <c r="K21" s="35">
        <f t="shared" si="0"/>
        <v>85008883</v>
      </c>
      <c r="L21" s="35">
        <f t="shared" si="0"/>
        <v>427525494</v>
      </c>
      <c r="M21" s="35">
        <f t="shared" si="0"/>
        <v>264781523</v>
      </c>
      <c r="N21" s="35">
        <f t="shared" si="0"/>
        <v>777315900</v>
      </c>
      <c r="O21" s="35">
        <f t="shared" si="0"/>
        <v>259377909</v>
      </c>
      <c r="P21" s="35">
        <f t="shared" si="0"/>
        <v>198000580</v>
      </c>
      <c r="Q21" s="35">
        <f t="shared" si="0"/>
        <v>268536019</v>
      </c>
      <c r="R21" s="35">
        <f t="shared" si="0"/>
        <v>725914508</v>
      </c>
      <c r="S21" s="35">
        <f t="shared" si="0"/>
        <v>309552260</v>
      </c>
      <c r="T21" s="35">
        <f t="shared" si="0"/>
        <v>263941189</v>
      </c>
      <c r="U21" s="35">
        <f t="shared" si="0"/>
        <v>376418703</v>
      </c>
      <c r="V21" s="35">
        <f t="shared" si="0"/>
        <v>949912152</v>
      </c>
      <c r="W21" s="35">
        <f t="shared" si="0"/>
        <v>3295532389</v>
      </c>
      <c r="X21" s="35">
        <f t="shared" si="0"/>
        <v>3442014844</v>
      </c>
      <c r="Y21" s="35">
        <f t="shared" si="0"/>
        <v>-146482455</v>
      </c>
      <c r="Z21" s="36">
        <f>+IF(X21&lt;&gt;0,+(Y21/X21)*100,0)</f>
        <v>-4.2557182824281856</v>
      </c>
      <c r="AA21" s="33">
        <f>SUM(AA5:AA20)</f>
        <v>3442014844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49174184</v>
      </c>
      <c r="D24" s="6"/>
      <c r="E24" s="7">
        <v>65776492</v>
      </c>
      <c r="F24" s="8">
        <v>63776492</v>
      </c>
      <c r="G24" s="8">
        <v>3686803</v>
      </c>
      <c r="H24" s="8">
        <v>3645363</v>
      </c>
      <c r="I24" s="8">
        <v>3655636</v>
      </c>
      <c r="J24" s="8">
        <v>10987802</v>
      </c>
      <c r="K24" s="8">
        <v>3976706</v>
      </c>
      <c r="L24" s="8">
        <v>3733337</v>
      </c>
      <c r="M24" s="8">
        <v>4217016</v>
      </c>
      <c r="N24" s="8">
        <v>11927059</v>
      </c>
      <c r="O24" s="8">
        <v>4185190</v>
      </c>
      <c r="P24" s="8">
        <v>4374268</v>
      </c>
      <c r="Q24" s="8">
        <v>4691309</v>
      </c>
      <c r="R24" s="8">
        <v>13250767</v>
      </c>
      <c r="S24" s="8">
        <v>3877024</v>
      </c>
      <c r="T24" s="8">
        <v>4439120</v>
      </c>
      <c r="U24" s="8">
        <v>4585790</v>
      </c>
      <c r="V24" s="8">
        <v>12901934</v>
      </c>
      <c r="W24" s="8">
        <v>49067562</v>
      </c>
      <c r="X24" s="8">
        <v>63776492</v>
      </c>
      <c r="Y24" s="8">
        <v>-14708930</v>
      </c>
      <c r="Z24" s="2">
        <v>-23.063247191457318</v>
      </c>
      <c r="AA24" s="6">
        <v>63776492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747493064</v>
      </c>
      <c r="D26" s="6"/>
      <c r="E26" s="7">
        <v>205601396</v>
      </c>
      <c r="F26" s="8">
        <v>205601396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205601396</v>
      </c>
      <c r="Y26" s="8">
        <v>-205601396</v>
      </c>
      <c r="Z26" s="2">
        <v>-100</v>
      </c>
      <c r="AA26" s="6">
        <v>205601396</v>
      </c>
    </row>
    <row r="27" spans="1:27" ht="13.5" x14ac:dyDescent="0.25">
      <c r="A27" s="25" t="s">
        <v>53</v>
      </c>
      <c r="B27" s="24" t="s">
        <v>32</v>
      </c>
      <c r="C27" s="6">
        <v>96915813</v>
      </c>
      <c r="D27" s="6"/>
      <c r="E27" s="7">
        <v>52191736</v>
      </c>
      <c r="F27" s="8">
        <v>52191736</v>
      </c>
      <c r="G27" s="8">
        <v>8076318</v>
      </c>
      <c r="H27" s="8">
        <v>8076318</v>
      </c>
      <c r="I27" s="8">
        <v>8076318</v>
      </c>
      <c r="J27" s="8">
        <v>24228954</v>
      </c>
      <c r="K27" s="8">
        <v>8076318</v>
      </c>
      <c r="L27" s="8">
        <v>8076318</v>
      </c>
      <c r="M27" s="8">
        <v>8076318</v>
      </c>
      <c r="N27" s="8">
        <v>24228954</v>
      </c>
      <c r="O27" s="8">
        <v>8076318</v>
      </c>
      <c r="P27" s="8">
        <v>8076318</v>
      </c>
      <c r="Q27" s="8">
        <v>8076318</v>
      </c>
      <c r="R27" s="8">
        <v>24228954</v>
      </c>
      <c r="S27" s="8">
        <v>8076318</v>
      </c>
      <c r="T27" s="8">
        <v>8076318</v>
      </c>
      <c r="U27" s="8">
        <v>8076318</v>
      </c>
      <c r="V27" s="8">
        <v>24228954</v>
      </c>
      <c r="W27" s="8">
        <v>96915816</v>
      </c>
      <c r="X27" s="8">
        <v>52191736</v>
      </c>
      <c r="Y27" s="8">
        <v>44724080</v>
      </c>
      <c r="Z27" s="2">
        <v>85.691880415704119</v>
      </c>
      <c r="AA27" s="6">
        <v>52191736</v>
      </c>
    </row>
    <row r="28" spans="1:27" ht="13.5" x14ac:dyDescent="0.25">
      <c r="A28" s="25" t="s">
        <v>54</v>
      </c>
      <c r="B28" s="24" t="s">
        <v>32</v>
      </c>
      <c r="C28" s="6">
        <v>9885642</v>
      </c>
      <c r="D28" s="6"/>
      <c r="E28" s="7">
        <v>28916874</v>
      </c>
      <c r="F28" s="8">
        <v>28916874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28916874</v>
      </c>
      <c r="Y28" s="8">
        <v>-28916874</v>
      </c>
      <c r="Z28" s="2">
        <v>-100</v>
      </c>
      <c r="AA28" s="6">
        <v>28916874</v>
      </c>
    </row>
    <row r="29" spans="1:27" ht="13.5" x14ac:dyDescent="0.25">
      <c r="A29" s="25" t="s">
        <v>55</v>
      </c>
      <c r="B29" s="24" t="s">
        <v>32</v>
      </c>
      <c r="C29" s="6">
        <v>2091259121</v>
      </c>
      <c r="D29" s="6"/>
      <c r="E29" s="7">
        <v>1627750079</v>
      </c>
      <c r="F29" s="8">
        <v>2467167238</v>
      </c>
      <c r="G29" s="8"/>
      <c r="H29" s="8">
        <v>286726976</v>
      </c>
      <c r="I29" s="8">
        <v>302631921</v>
      </c>
      <c r="J29" s="8">
        <v>589358897</v>
      </c>
      <c r="K29" s="8">
        <v>229907129</v>
      </c>
      <c r="L29" s="8">
        <v>232443220</v>
      </c>
      <c r="M29" s="8">
        <v>229374373</v>
      </c>
      <c r="N29" s="8">
        <v>691724722</v>
      </c>
      <c r="O29" s="8">
        <v>231176259</v>
      </c>
      <c r="P29" s="8">
        <v>230202048</v>
      </c>
      <c r="Q29" s="8">
        <v>200165840</v>
      </c>
      <c r="R29" s="8">
        <v>661544147</v>
      </c>
      <c r="S29" s="8">
        <v>230214347</v>
      </c>
      <c r="T29" s="8">
        <v>238633695</v>
      </c>
      <c r="U29" s="8">
        <v>615850893</v>
      </c>
      <c r="V29" s="8">
        <v>1084698935</v>
      </c>
      <c r="W29" s="8">
        <v>3027326701</v>
      </c>
      <c r="X29" s="8">
        <v>2467167238</v>
      </c>
      <c r="Y29" s="8">
        <v>560159463</v>
      </c>
      <c r="Z29" s="2">
        <v>22.704559884399696</v>
      </c>
      <c r="AA29" s="6">
        <v>2467167238</v>
      </c>
    </row>
    <row r="30" spans="1:27" ht="13.5" x14ac:dyDescent="0.25">
      <c r="A30" s="25" t="s">
        <v>56</v>
      </c>
      <c r="B30" s="24" t="s">
        <v>32</v>
      </c>
      <c r="C30" s="6">
        <v>64038</v>
      </c>
      <c r="D30" s="6"/>
      <c r="E30" s="7">
        <v>4388437</v>
      </c>
      <c r="F30" s="8">
        <v>4368437</v>
      </c>
      <c r="G30" s="8"/>
      <c r="H30" s="8">
        <v>216</v>
      </c>
      <c r="I30" s="8">
        <v>3364</v>
      </c>
      <c r="J30" s="8">
        <v>3580</v>
      </c>
      <c r="K30" s="8">
        <v>34418</v>
      </c>
      <c r="L30" s="8">
        <v>69574</v>
      </c>
      <c r="M30" s="8">
        <v>9149</v>
      </c>
      <c r="N30" s="8">
        <v>113141</v>
      </c>
      <c r="O30" s="8">
        <v>30637</v>
      </c>
      <c r="P30" s="8">
        <v>21595</v>
      </c>
      <c r="Q30" s="8">
        <v>2840</v>
      </c>
      <c r="R30" s="8">
        <v>55072</v>
      </c>
      <c r="S30" s="8">
        <v>74818</v>
      </c>
      <c r="T30" s="8">
        <v>84376</v>
      </c>
      <c r="U30" s="8">
        <v>87484</v>
      </c>
      <c r="V30" s="8">
        <v>246678</v>
      </c>
      <c r="W30" s="8">
        <v>418471</v>
      </c>
      <c r="X30" s="8">
        <v>4368437</v>
      </c>
      <c r="Y30" s="8">
        <v>-3949966</v>
      </c>
      <c r="Z30" s="2">
        <v>-90.420578344153753</v>
      </c>
      <c r="AA30" s="6">
        <v>4368437</v>
      </c>
    </row>
    <row r="31" spans="1:27" ht="13.5" x14ac:dyDescent="0.25">
      <c r="A31" s="25" t="s">
        <v>57</v>
      </c>
      <c r="B31" s="24" t="s">
        <v>32</v>
      </c>
      <c r="C31" s="6">
        <v>80023130</v>
      </c>
      <c r="D31" s="6"/>
      <c r="E31" s="7">
        <v>42306288</v>
      </c>
      <c r="F31" s="8">
        <v>42121788</v>
      </c>
      <c r="G31" s="8">
        <v>621239</v>
      </c>
      <c r="H31" s="8">
        <v>-1332632</v>
      </c>
      <c r="I31" s="8">
        <v>44815</v>
      </c>
      <c r="J31" s="8">
        <v>-666578</v>
      </c>
      <c r="K31" s="8">
        <v>4151233</v>
      </c>
      <c r="L31" s="8">
        <v>4598676</v>
      </c>
      <c r="M31" s="8">
        <v>1689946</v>
      </c>
      <c r="N31" s="8">
        <v>10439855</v>
      </c>
      <c r="O31" s="8">
        <v>1433972</v>
      </c>
      <c r="P31" s="8">
        <v>2732865</v>
      </c>
      <c r="Q31" s="8">
        <v>1379935</v>
      </c>
      <c r="R31" s="8">
        <v>5546772</v>
      </c>
      <c r="S31" s="8">
        <v>3785200</v>
      </c>
      <c r="T31" s="8">
        <v>221040</v>
      </c>
      <c r="U31" s="8">
        <v>7321471</v>
      </c>
      <c r="V31" s="8">
        <v>11327711</v>
      </c>
      <c r="W31" s="8">
        <v>26647760</v>
      </c>
      <c r="X31" s="8">
        <v>42121788</v>
      </c>
      <c r="Y31" s="8">
        <v>-15474028</v>
      </c>
      <c r="Z31" s="2">
        <v>-36.736398749264872</v>
      </c>
      <c r="AA31" s="6">
        <v>42121788</v>
      </c>
    </row>
    <row r="32" spans="1:27" ht="13.5" x14ac:dyDescent="0.25">
      <c r="A32" s="25" t="s">
        <v>45</v>
      </c>
      <c r="B32" s="24" t="s">
        <v>32</v>
      </c>
      <c r="C32" s="6">
        <v>741808</v>
      </c>
      <c r="D32" s="6"/>
      <c r="E32" s="7">
        <v>5004503</v>
      </c>
      <c r="F32" s="8">
        <v>5004503</v>
      </c>
      <c r="G32" s="8">
        <v>26012</v>
      </c>
      <c r="H32" s="8">
        <v>33169</v>
      </c>
      <c r="I32" s="8">
        <v>30414</v>
      </c>
      <c r="J32" s="8">
        <v>89595</v>
      </c>
      <c r="K32" s="8">
        <v>27473</v>
      </c>
      <c r="L32" s="8">
        <v>27329</v>
      </c>
      <c r="M32" s="8"/>
      <c r="N32" s="8">
        <v>54802</v>
      </c>
      <c r="O32" s="8"/>
      <c r="P32" s="8">
        <v>82920</v>
      </c>
      <c r="Q32" s="8">
        <v>28835</v>
      </c>
      <c r="R32" s="8">
        <v>111755</v>
      </c>
      <c r="S32" s="8">
        <v>30414</v>
      </c>
      <c r="T32" s="8">
        <v>22451</v>
      </c>
      <c r="U32" s="8">
        <v>21734</v>
      </c>
      <c r="V32" s="8">
        <v>74599</v>
      </c>
      <c r="W32" s="8">
        <v>330751</v>
      </c>
      <c r="X32" s="8">
        <v>5004503</v>
      </c>
      <c r="Y32" s="8">
        <v>-4673752</v>
      </c>
      <c r="Z32" s="2">
        <v>-93.390932126526849</v>
      </c>
      <c r="AA32" s="6">
        <v>5004503</v>
      </c>
    </row>
    <row r="33" spans="1:27" ht="13.5" x14ac:dyDescent="0.25">
      <c r="A33" s="25" t="s">
        <v>58</v>
      </c>
      <c r="B33" s="24" t="s">
        <v>32</v>
      </c>
      <c r="C33" s="6">
        <v>2637666</v>
      </c>
      <c r="D33" s="6"/>
      <c r="E33" s="7">
        <v>5990884</v>
      </c>
      <c r="F33" s="8">
        <v>3940885</v>
      </c>
      <c r="G33" s="8">
        <v>33268</v>
      </c>
      <c r="H33" s="8">
        <v>65449</v>
      </c>
      <c r="I33" s="8">
        <v>117214</v>
      </c>
      <c r="J33" s="8">
        <v>215931</v>
      </c>
      <c r="K33" s="8">
        <v>588817</v>
      </c>
      <c r="L33" s="8">
        <v>63447</v>
      </c>
      <c r="M33" s="8">
        <v>42784</v>
      </c>
      <c r="N33" s="8">
        <v>695048</v>
      </c>
      <c r="O33" s="8">
        <v>183845</v>
      </c>
      <c r="P33" s="8">
        <v>35360</v>
      </c>
      <c r="Q33" s="8">
        <v>99424</v>
      </c>
      <c r="R33" s="8">
        <v>318629</v>
      </c>
      <c r="S33" s="8">
        <v>202299</v>
      </c>
      <c r="T33" s="8">
        <v>37535</v>
      </c>
      <c r="U33" s="8">
        <v>278130</v>
      </c>
      <c r="V33" s="8">
        <v>517964</v>
      </c>
      <c r="W33" s="8">
        <v>1747572</v>
      </c>
      <c r="X33" s="8">
        <v>3940885</v>
      </c>
      <c r="Y33" s="8">
        <v>-2193313</v>
      </c>
      <c r="Z33" s="2">
        <v>-55.655341376365961</v>
      </c>
      <c r="AA33" s="6">
        <v>3940885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3078194466</v>
      </c>
      <c r="D35" s="33">
        <f>SUM(D24:D34)</f>
        <v>0</v>
      </c>
      <c r="E35" s="34">
        <f t="shared" si="1"/>
        <v>2037926689</v>
      </c>
      <c r="F35" s="35">
        <f t="shared" si="1"/>
        <v>2873089349</v>
      </c>
      <c r="G35" s="35">
        <f t="shared" si="1"/>
        <v>12443640</v>
      </c>
      <c r="H35" s="35">
        <f t="shared" si="1"/>
        <v>297214859</v>
      </c>
      <c r="I35" s="35">
        <f t="shared" si="1"/>
        <v>314559682</v>
      </c>
      <c r="J35" s="35">
        <f t="shared" si="1"/>
        <v>624218181</v>
      </c>
      <c r="K35" s="35">
        <f t="shared" si="1"/>
        <v>246762094</v>
      </c>
      <c r="L35" s="35">
        <f t="shared" si="1"/>
        <v>249011901</v>
      </c>
      <c r="M35" s="35">
        <f t="shared" si="1"/>
        <v>243409586</v>
      </c>
      <c r="N35" s="35">
        <f t="shared" si="1"/>
        <v>739183581</v>
      </c>
      <c r="O35" s="35">
        <f t="shared" si="1"/>
        <v>245086221</v>
      </c>
      <c r="P35" s="35">
        <f t="shared" si="1"/>
        <v>245525374</v>
      </c>
      <c r="Q35" s="35">
        <f t="shared" si="1"/>
        <v>214444501</v>
      </c>
      <c r="R35" s="35">
        <f t="shared" si="1"/>
        <v>705056096</v>
      </c>
      <c r="S35" s="35">
        <f t="shared" si="1"/>
        <v>246260420</v>
      </c>
      <c r="T35" s="35">
        <f t="shared" si="1"/>
        <v>251514535</v>
      </c>
      <c r="U35" s="35">
        <f t="shared" si="1"/>
        <v>636221820</v>
      </c>
      <c r="V35" s="35">
        <f t="shared" si="1"/>
        <v>1133996775</v>
      </c>
      <c r="W35" s="35">
        <f t="shared" si="1"/>
        <v>3202454633</v>
      </c>
      <c r="X35" s="35">
        <f t="shared" si="1"/>
        <v>2873089349</v>
      </c>
      <c r="Y35" s="35">
        <f t="shared" si="1"/>
        <v>329365284</v>
      </c>
      <c r="Z35" s="36">
        <f>+IF(X35&lt;&gt;0,+(Y35/X35)*100,0)</f>
        <v>11.463802339270723</v>
      </c>
      <c r="AA35" s="33">
        <f>SUM(AA24:AA34)</f>
        <v>2873089349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-665662972</v>
      </c>
      <c r="D37" s="46">
        <f>+D21-D35</f>
        <v>0</v>
      </c>
      <c r="E37" s="47">
        <f t="shared" si="2"/>
        <v>564670991</v>
      </c>
      <c r="F37" s="48">
        <f t="shared" si="2"/>
        <v>568925495</v>
      </c>
      <c r="G37" s="48">
        <f t="shared" si="2"/>
        <v>264205344</v>
      </c>
      <c r="H37" s="48">
        <f t="shared" si="2"/>
        <v>-37139012</v>
      </c>
      <c r="I37" s="48">
        <f t="shared" si="2"/>
        <v>-8894684</v>
      </c>
      <c r="J37" s="48">
        <f t="shared" si="2"/>
        <v>218171648</v>
      </c>
      <c r="K37" s="48">
        <f t="shared" si="2"/>
        <v>-161753211</v>
      </c>
      <c r="L37" s="48">
        <f t="shared" si="2"/>
        <v>178513593</v>
      </c>
      <c r="M37" s="48">
        <f t="shared" si="2"/>
        <v>21371937</v>
      </c>
      <c r="N37" s="48">
        <f t="shared" si="2"/>
        <v>38132319</v>
      </c>
      <c r="O37" s="48">
        <f t="shared" si="2"/>
        <v>14291688</v>
      </c>
      <c r="P37" s="48">
        <f t="shared" si="2"/>
        <v>-47524794</v>
      </c>
      <c r="Q37" s="48">
        <f t="shared" si="2"/>
        <v>54091518</v>
      </c>
      <c r="R37" s="48">
        <f t="shared" si="2"/>
        <v>20858412</v>
      </c>
      <c r="S37" s="48">
        <f t="shared" si="2"/>
        <v>63291840</v>
      </c>
      <c r="T37" s="48">
        <f t="shared" si="2"/>
        <v>12426654</v>
      </c>
      <c r="U37" s="48">
        <f t="shared" si="2"/>
        <v>-259803117</v>
      </c>
      <c r="V37" s="48">
        <f t="shared" si="2"/>
        <v>-184084623</v>
      </c>
      <c r="W37" s="48">
        <f t="shared" si="2"/>
        <v>93077756</v>
      </c>
      <c r="X37" s="48">
        <f>IF(F21=F35,0,X21-X35)</f>
        <v>568925495</v>
      </c>
      <c r="Y37" s="48">
        <f t="shared" si="2"/>
        <v>-475847739</v>
      </c>
      <c r="Z37" s="49">
        <f>+IF(X37&lt;&gt;0,+(Y37/X37)*100,0)</f>
        <v>-83.639728432279171</v>
      </c>
      <c r="AA37" s="46">
        <f>+AA21-AA35</f>
        <v>568925495</v>
      </c>
    </row>
    <row r="38" spans="1:27" ht="23.1" customHeight="1" x14ac:dyDescent="0.25">
      <c r="A38" s="50" t="s">
        <v>62</v>
      </c>
      <c r="B38" s="29" t="s">
        <v>32</v>
      </c>
      <c r="C38" s="6">
        <v>8309699</v>
      </c>
      <c r="D38" s="6"/>
      <c r="E38" s="7">
        <v>15000000</v>
      </c>
      <c r="F38" s="8">
        <v>10000000</v>
      </c>
      <c r="G38" s="8"/>
      <c r="H38" s="8"/>
      <c r="I38" s="8">
        <v>154080</v>
      </c>
      <c r="J38" s="8">
        <v>154080</v>
      </c>
      <c r="K38" s="8"/>
      <c r="L38" s="8"/>
      <c r="M38" s="8"/>
      <c r="N38" s="8"/>
      <c r="O38" s="8"/>
      <c r="P38" s="8"/>
      <c r="Q38" s="8"/>
      <c r="R38" s="8"/>
      <c r="S38" s="8">
        <v>112904</v>
      </c>
      <c r="T38" s="8"/>
      <c r="U38" s="8">
        <v>7711015</v>
      </c>
      <c r="V38" s="8">
        <v>7823919</v>
      </c>
      <c r="W38" s="8">
        <v>7977999</v>
      </c>
      <c r="X38" s="8">
        <v>10000000</v>
      </c>
      <c r="Y38" s="8">
        <v>-2022001</v>
      </c>
      <c r="Z38" s="2">
        <v>-20.220009999999998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-657353273</v>
      </c>
      <c r="D41" s="56">
        <f>SUM(D37:D40)</f>
        <v>0</v>
      </c>
      <c r="E41" s="57">
        <f t="shared" si="3"/>
        <v>579670991</v>
      </c>
      <c r="F41" s="58">
        <f t="shared" si="3"/>
        <v>578925495</v>
      </c>
      <c r="G41" s="58">
        <f t="shared" si="3"/>
        <v>264205344</v>
      </c>
      <c r="H41" s="58">
        <f t="shared" si="3"/>
        <v>-37139012</v>
      </c>
      <c r="I41" s="58">
        <f t="shared" si="3"/>
        <v>-8740604</v>
      </c>
      <c r="J41" s="58">
        <f t="shared" si="3"/>
        <v>218325728</v>
      </c>
      <c r="K41" s="58">
        <f t="shared" si="3"/>
        <v>-161753211</v>
      </c>
      <c r="L41" s="58">
        <f t="shared" si="3"/>
        <v>178513593</v>
      </c>
      <c r="M41" s="58">
        <f t="shared" si="3"/>
        <v>21371937</v>
      </c>
      <c r="N41" s="58">
        <f t="shared" si="3"/>
        <v>38132319</v>
      </c>
      <c r="O41" s="58">
        <f t="shared" si="3"/>
        <v>14291688</v>
      </c>
      <c r="P41" s="58">
        <f t="shared" si="3"/>
        <v>-47524794</v>
      </c>
      <c r="Q41" s="58">
        <f t="shared" si="3"/>
        <v>54091518</v>
      </c>
      <c r="R41" s="58">
        <f t="shared" si="3"/>
        <v>20858412</v>
      </c>
      <c r="S41" s="58">
        <f t="shared" si="3"/>
        <v>63404744</v>
      </c>
      <c r="T41" s="58">
        <f t="shared" si="3"/>
        <v>12426654</v>
      </c>
      <c r="U41" s="58">
        <f t="shared" si="3"/>
        <v>-252092102</v>
      </c>
      <c r="V41" s="58">
        <f t="shared" si="3"/>
        <v>-176260704</v>
      </c>
      <c r="W41" s="58">
        <f t="shared" si="3"/>
        <v>101055755</v>
      </c>
      <c r="X41" s="58">
        <f t="shared" si="3"/>
        <v>578925495</v>
      </c>
      <c r="Y41" s="58">
        <f t="shared" si="3"/>
        <v>-477869740</v>
      </c>
      <c r="Z41" s="59">
        <f>+IF(X41&lt;&gt;0,+(Y41/X41)*100,0)</f>
        <v>-82.544255543625695</v>
      </c>
      <c r="AA41" s="56">
        <f>SUM(AA37:AA40)</f>
        <v>578925495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-657353273</v>
      </c>
      <c r="D43" s="64">
        <f>+D41-D42</f>
        <v>0</v>
      </c>
      <c r="E43" s="65">
        <f t="shared" si="4"/>
        <v>579670991</v>
      </c>
      <c r="F43" s="66">
        <f t="shared" si="4"/>
        <v>578925495</v>
      </c>
      <c r="G43" s="66">
        <f t="shared" si="4"/>
        <v>264205344</v>
      </c>
      <c r="H43" s="66">
        <f t="shared" si="4"/>
        <v>-37139012</v>
      </c>
      <c r="I43" s="66">
        <f t="shared" si="4"/>
        <v>-8740604</v>
      </c>
      <c r="J43" s="66">
        <f t="shared" si="4"/>
        <v>218325728</v>
      </c>
      <c r="K43" s="66">
        <f t="shared" si="4"/>
        <v>-161753211</v>
      </c>
      <c r="L43" s="66">
        <f t="shared" si="4"/>
        <v>178513593</v>
      </c>
      <c r="M43" s="66">
        <f t="shared" si="4"/>
        <v>21371937</v>
      </c>
      <c r="N43" s="66">
        <f t="shared" si="4"/>
        <v>38132319</v>
      </c>
      <c r="O43" s="66">
        <f t="shared" si="4"/>
        <v>14291688</v>
      </c>
      <c r="P43" s="66">
        <f t="shared" si="4"/>
        <v>-47524794</v>
      </c>
      <c r="Q43" s="66">
        <f t="shared" si="4"/>
        <v>54091518</v>
      </c>
      <c r="R43" s="66">
        <f t="shared" si="4"/>
        <v>20858412</v>
      </c>
      <c r="S43" s="66">
        <f t="shared" si="4"/>
        <v>63404744</v>
      </c>
      <c r="T43" s="66">
        <f t="shared" si="4"/>
        <v>12426654</v>
      </c>
      <c r="U43" s="66">
        <f t="shared" si="4"/>
        <v>-252092102</v>
      </c>
      <c r="V43" s="66">
        <f t="shared" si="4"/>
        <v>-176260704</v>
      </c>
      <c r="W43" s="66">
        <f t="shared" si="4"/>
        <v>101055755</v>
      </c>
      <c r="X43" s="66">
        <f t="shared" si="4"/>
        <v>578925495</v>
      </c>
      <c r="Y43" s="66">
        <f t="shared" si="4"/>
        <v>-477869740</v>
      </c>
      <c r="Z43" s="67">
        <f>+IF(X43&lt;&gt;0,+(Y43/X43)*100,0)</f>
        <v>-82.544255543625695</v>
      </c>
      <c r="AA43" s="64">
        <f>+AA41-AA42</f>
        <v>578925495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-657353273</v>
      </c>
      <c r="D45" s="56">
        <f>SUM(D43:D44)</f>
        <v>0</v>
      </c>
      <c r="E45" s="57">
        <f t="shared" si="5"/>
        <v>579670991</v>
      </c>
      <c r="F45" s="58">
        <f t="shared" si="5"/>
        <v>578925495</v>
      </c>
      <c r="G45" s="58">
        <f t="shared" si="5"/>
        <v>264205344</v>
      </c>
      <c r="H45" s="58">
        <f t="shared" si="5"/>
        <v>-37139012</v>
      </c>
      <c r="I45" s="58">
        <f t="shared" si="5"/>
        <v>-8740604</v>
      </c>
      <c r="J45" s="58">
        <f t="shared" si="5"/>
        <v>218325728</v>
      </c>
      <c r="K45" s="58">
        <f t="shared" si="5"/>
        <v>-161753211</v>
      </c>
      <c r="L45" s="58">
        <f t="shared" si="5"/>
        <v>178513593</v>
      </c>
      <c r="M45" s="58">
        <f t="shared" si="5"/>
        <v>21371937</v>
      </c>
      <c r="N45" s="58">
        <f t="shared" si="5"/>
        <v>38132319</v>
      </c>
      <c r="O45" s="58">
        <f t="shared" si="5"/>
        <v>14291688</v>
      </c>
      <c r="P45" s="58">
        <f t="shared" si="5"/>
        <v>-47524794</v>
      </c>
      <c r="Q45" s="58">
        <f t="shared" si="5"/>
        <v>54091518</v>
      </c>
      <c r="R45" s="58">
        <f t="shared" si="5"/>
        <v>20858412</v>
      </c>
      <c r="S45" s="58">
        <f t="shared" si="5"/>
        <v>63404744</v>
      </c>
      <c r="T45" s="58">
        <f t="shared" si="5"/>
        <v>12426654</v>
      </c>
      <c r="U45" s="58">
        <f t="shared" si="5"/>
        <v>-252092102</v>
      </c>
      <c r="V45" s="58">
        <f t="shared" si="5"/>
        <v>-176260704</v>
      </c>
      <c r="W45" s="58">
        <f t="shared" si="5"/>
        <v>101055755</v>
      </c>
      <c r="X45" s="58">
        <f t="shared" si="5"/>
        <v>578925495</v>
      </c>
      <c r="Y45" s="58">
        <f t="shared" si="5"/>
        <v>-477869740</v>
      </c>
      <c r="Z45" s="59">
        <f>+IF(X45&lt;&gt;0,+(Y45/X45)*100,0)</f>
        <v>-82.544255543625695</v>
      </c>
      <c r="AA45" s="56">
        <f>SUM(AA43:AA44)</f>
        <v>578925495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-657353273</v>
      </c>
      <c r="D47" s="71">
        <f>SUM(D45:D46)</f>
        <v>0</v>
      </c>
      <c r="E47" s="72">
        <f t="shared" si="6"/>
        <v>579670991</v>
      </c>
      <c r="F47" s="73">
        <f t="shared" si="6"/>
        <v>578925495</v>
      </c>
      <c r="G47" s="73">
        <f t="shared" si="6"/>
        <v>264205344</v>
      </c>
      <c r="H47" s="74">
        <f t="shared" si="6"/>
        <v>-37139012</v>
      </c>
      <c r="I47" s="74">
        <f t="shared" si="6"/>
        <v>-8740604</v>
      </c>
      <c r="J47" s="74">
        <f t="shared" si="6"/>
        <v>218325728</v>
      </c>
      <c r="K47" s="74">
        <f t="shared" si="6"/>
        <v>-161753211</v>
      </c>
      <c r="L47" s="74">
        <f t="shared" si="6"/>
        <v>178513593</v>
      </c>
      <c r="M47" s="73">
        <f t="shared" si="6"/>
        <v>21371937</v>
      </c>
      <c r="N47" s="73">
        <f t="shared" si="6"/>
        <v>38132319</v>
      </c>
      <c r="O47" s="74">
        <f t="shared" si="6"/>
        <v>14291688</v>
      </c>
      <c r="P47" s="74">
        <f t="shared" si="6"/>
        <v>-47524794</v>
      </c>
      <c r="Q47" s="74">
        <f t="shared" si="6"/>
        <v>54091518</v>
      </c>
      <c r="R47" s="74">
        <f t="shared" si="6"/>
        <v>20858412</v>
      </c>
      <c r="S47" s="74">
        <f t="shared" si="6"/>
        <v>63404744</v>
      </c>
      <c r="T47" s="73">
        <f t="shared" si="6"/>
        <v>12426654</v>
      </c>
      <c r="U47" s="73">
        <f t="shared" si="6"/>
        <v>-252092102</v>
      </c>
      <c r="V47" s="74">
        <f t="shared" si="6"/>
        <v>-176260704</v>
      </c>
      <c r="W47" s="74">
        <f t="shared" si="6"/>
        <v>101055755</v>
      </c>
      <c r="X47" s="74">
        <f t="shared" si="6"/>
        <v>578925495</v>
      </c>
      <c r="Y47" s="74">
        <f t="shared" si="6"/>
        <v>-477869740</v>
      </c>
      <c r="Z47" s="75">
        <f>+IF(X47&lt;&gt;0,+(Y47/X47)*100,0)</f>
        <v>-82.544255543625695</v>
      </c>
      <c r="AA47" s="76">
        <f>SUM(AA45:AA46)</f>
        <v>578925495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43390077</v>
      </c>
      <c r="D6" s="6"/>
      <c r="E6" s="7">
        <v>53386023</v>
      </c>
      <c r="F6" s="8">
        <v>53386023</v>
      </c>
      <c r="G6" s="8">
        <v>206124</v>
      </c>
      <c r="H6" s="8">
        <v>8267894</v>
      </c>
      <c r="I6" s="8">
        <v>479545</v>
      </c>
      <c r="J6" s="8">
        <v>8953563</v>
      </c>
      <c r="K6" s="8">
        <v>385042</v>
      </c>
      <c r="L6" s="8">
        <v>339711</v>
      </c>
      <c r="M6" s="8"/>
      <c r="N6" s="8">
        <v>724753</v>
      </c>
      <c r="O6" s="8">
        <v>422339</v>
      </c>
      <c r="P6" s="8">
        <v>278750</v>
      </c>
      <c r="Q6" s="8">
        <v>273304</v>
      </c>
      <c r="R6" s="8">
        <v>974393</v>
      </c>
      <c r="S6" s="8">
        <v>11606761</v>
      </c>
      <c r="T6" s="8">
        <v>400694</v>
      </c>
      <c r="U6" s="8">
        <v>6684134</v>
      </c>
      <c r="V6" s="8">
        <v>18691589</v>
      </c>
      <c r="W6" s="8">
        <v>29344298</v>
      </c>
      <c r="X6" s="8">
        <v>53386023</v>
      </c>
      <c r="Y6" s="8">
        <v>-24041725</v>
      </c>
      <c r="Z6" s="2">
        <v>-45.033744131867628</v>
      </c>
      <c r="AA6" s="6">
        <v>53386023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43390077</v>
      </c>
      <c r="D21" s="33">
        <f t="shared" si="0"/>
        <v>0</v>
      </c>
      <c r="E21" s="34">
        <f t="shared" si="0"/>
        <v>53386023</v>
      </c>
      <c r="F21" s="35">
        <f t="shared" si="0"/>
        <v>53386023</v>
      </c>
      <c r="G21" s="35">
        <f t="shared" si="0"/>
        <v>206124</v>
      </c>
      <c r="H21" s="35">
        <f t="shared" si="0"/>
        <v>8267894</v>
      </c>
      <c r="I21" s="35">
        <f t="shared" si="0"/>
        <v>479545</v>
      </c>
      <c r="J21" s="35">
        <f t="shared" si="0"/>
        <v>8953563</v>
      </c>
      <c r="K21" s="35">
        <f t="shared" si="0"/>
        <v>385042</v>
      </c>
      <c r="L21" s="35">
        <f t="shared" si="0"/>
        <v>339711</v>
      </c>
      <c r="M21" s="35">
        <f t="shared" si="0"/>
        <v>0</v>
      </c>
      <c r="N21" s="35">
        <f t="shared" si="0"/>
        <v>724753</v>
      </c>
      <c r="O21" s="35">
        <f t="shared" si="0"/>
        <v>422339</v>
      </c>
      <c r="P21" s="35">
        <f t="shared" si="0"/>
        <v>278750</v>
      </c>
      <c r="Q21" s="35">
        <f t="shared" si="0"/>
        <v>273304</v>
      </c>
      <c r="R21" s="35">
        <f t="shared" si="0"/>
        <v>974393</v>
      </c>
      <c r="S21" s="35">
        <f t="shared" si="0"/>
        <v>11606761</v>
      </c>
      <c r="T21" s="35">
        <f t="shared" si="0"/>
        <v>400694</v>
      </c>
      <c r="U21" s="35">
        <f t="shared" si="0"/>
        <v>6684134</v>
      </c>
      <c r="V21" s="35">
        <f t="shared" si="0"/>
        <v>18691589</v>
      </c>
      <c r="W21" s="35">
        <f t="shared" si="0"/>
        <v>29344298</v>
      </c>
      <c r="X21" s="35">
        <f t="shared" si="0"/>
        <v>53386023</v>
      </c>
      <c r="Y21" s="35">
        <f t="shared" si="0"/>
        <v>-24041725</v>
      </c>
      <c r="Z21" s="36">
        <f>+IF(X21&lt;&gt;0,+(Y21/X21)*100,0)</f>
        <v>-45.033744131867628</v>
      </c>
      <c r="AA21" s="33">
        <f>SUM(AA5:AA20)</f>
        <v>53386023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3453409</v>
      </c>
      <c r="D24" s="6"/>
      <c r="E24" s="7">
        <v>1547333</v>
      </c>
      <c r="F24" s="8">
        <v>1547333</v>
      </c>
      <c r="G24" s="8"/>
      <c r="H24" s="8">
        <v>347431</v>
      </c>
      <c r="I24" s="8"/>
      <c r="J24" s="8">
        <v>347431</v>
      </c>
      <c r="K24" s="8"/>
      <c r="L24" s="8"/>
      <c r="M24" s="8"/>
      <c r="N24" s="8"/>
      <c r="O24" s="8"/>
      <c r="P24" s="8"/>
      <c r="Q24" s="8"/>
      <c r="R24" s="8"/>
      <c r="S24" s="8">
        <v>893</v>
      </c>
      <c r="T24" s="8"/>
      <c r="U24" s="8"/>
      <c r="V24" s="8">
        <v>893</v>
      </c>
      <c r="W24" s="8">
        <v>348324</v>
      </c>
      <c r="X24" s="8">
        <v>1547333</v>
      </c>
      <c r="Y24" s="8">
        <v>-1199009</v>
      </c>
      <c r="Z24" s="2">
        <v>-77.488749997576477</v>
      </c>
      <c r="AA24" s="6">
        <v>1547333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22083681</v>
      </c>
      <c r="D27" s="6"/>
      <c r="E27" s="7">
        <v>10167043</v>
      </c>
      <c r="F27" s="8">
        <v>10167043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10167043</v>
      </c>
      <c r="Y27" s="8">
        <v>-10167043</v>
      </c>
      <c r="Z27" s="2">
        <v>-100</v>
      </c>
      <c r="AA27" s="6">
        <v>10167043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39463641</v>
      </c>
      <c r="D29" s="6"/>
      <c r="E29" s="7">
        <v>35361380</v>
      </c>
      <c r="F29" s="8">
        <v>35361380</v>
      </c>
      <c r="G29" s="8"/>
      <c r="H29" s="8">
        <v>12200135</v>
      </c>
      <c r="I29" s="8"/>
      <c r="J29" s="8">
        <v>12200135</v>
      </c>
      <c r="K29" s="8">
        <v>3197524</v>
      </c>
      <c r="L29" s="8">
        <v>7762977</v>
      </c>
      <c r="M29" s="8"/>
      <c r="N29" s="8">
        <v>10960501</v>
      </c>
      <c r="O29" s="8"/>
      <c r="P29" s="8"/>
      <c r="Q29" s="8"/>
      <c r="R29" s="8"/>
      <c r="S29" s="8">
        <v>5666190</v>
      </c>
      <c r="T29" s="8">
        <v>-840047</v>
      </c>
      <c r="U29" s="8"/>
      <c r="V29" s="8">
        <v>4826143</v>
      </c>
      <c r="W29" s="8">
        <v>27986779</v>
      </c>
      <c r="X29" s="8">
        <v>35361380</v>
      </c>
      <c r="Y29" s="8">
        <v>-7374601</v>
      </c>
      <c r="Z29" s="2">
        <v>-20.854958149257747</v>
      </c>
      <c r="AA29" s="6">
        <v>35361380</v>
      </c>
    </row>
    <row r="30" spans="1:27" ht="13.5" x14ac:dyDescent="0.25">
      <c r="A30" s="25" t="s">
        <v>56</v>
      </c>
      <c r="B30" s="24" t="s">
        <v>32</v>
      </c>
      <c r="C30" s="6">
        <v>8185850</v>
      </c>
      <c r="D30" s="6"/>
      <c r="E30" s="7">
        <v>5074133</v>
      </c>
      <c r="F30" s="8">
        <v>5074133</v>
      </c>
      <c r="G30" s="8"/>
      <c r="H30" s="8">
        <v>2707510</v>
      </c>
      <c r="I30" s="8">
        <v>3328</v>
      </c>
      <c r="J30" s="8">
        <v>2710838</v>
      </c>
      <c r="K30" s="8">
        <v>-1548436</v>
      </c>
      <c r="L30" s="8">
        <v>706634</v>
      </c>
      <c r="M30" s="8"/>
      <c r="N30" s="8">
        <v>-841802</v>
      </c>
      <c r="O30" s="8"/>
      <c r="P30" s="8">
        <v>-711007</v>
      </c>
      <c r="Q30" s="8">
        <v>-1172302</v>
      </c>
      <c r="R30" s="8">
        <v>-1883309</v>
      </c>
      <c r="S30" s="8">
        <v>211472</v>
      </c>
      <c r="T30" s="8">
        <v>2608098</v>
      </c>
      <c r="U30" s="8">
        <v>401026</v>
      </c>
      <c r="V30" s="8">
        <v>3220596</v>
      </c>
      <c r="W30" s="8">
        <v>3206323</v>
      </c>
      <c r="X30" s="8">
        <v>5074133</v>
      </c>
      <c r="Y30" s="8">
        <v>-1867810</v>
      </c>
      <c r="Z30" s="2">
        <v>-36.810426530010155</v>
      </c>
      <c r="AA30" s="6">
        <v>5074133</v>
      </c>
    </row>
    <row r="31" spans="1:27" ht="13.5" x14ac:dyDescent="0.25">
      <c r="A31" s="25" t="s">
        <v>57</v>
      </c>
      <c r="B31" s="24" t="s">
        <v>32</v>
      </c>
      <c r="C31" s="6">
        <v>14731986</v>
      </c>
      <c r="D31" s="6"/>
      <c r="E31" s="7">
        <v>675350</v>
      </c>
      <c r="F31" s="8">
        <v>675350</v>
      </c>
      <c r="G31" s="8"/>
      <c r="H31" s="8">
        <v>2339002</v>
      </c>
      <c r="I31" s="8"/>
      <c r="J31" s="8">
        <v>2339002</v>
      </c>
      <c r="K31" s="8"/>
      <c r="L31" s="8"/>
      <c r="M31" s="8"/>
      <c r="N31" s="8"/>
      <c r="O31" s="8"/>
      <c r="P31" s="8"/>
      <c r="Q31" s="8">
        <v>113250</v>
      </c>
      <c r="R31" s="8">
        <v>113250</v>
      </c>
      <c r="S31" s="8">
        <v>193478</v>
      </c>
      <c r="T31" s="8">
        <v>1500</v>
      </c>
      <c r="U31" s="8">
        <v>-153373</v>
      </c>
      <c r="V31" s="8">
        <v>41605</v>
      </c>
      <c r="W31" s="8">
        <v>2493857</v>
      </c>
      <c r="X31" s="8">
        <v>675350</v>
      </c>
      <c r="Y31" s="8">
        <v>1818507</v>
      </c>
      <c r="Z31" s="2">
        <v>269.26882357296216</v>
      </c>
      <c r="AA31" s="6">
        <v>675350</v>
      </c>
    </row>
    <row r="32" spans="1:27" ht="13.5" x14ac:dyDescent="0.25">
      <c r="A32" s="25" t="s">
        <v>45</v>
      </c>
      <c r="B32" s="24" t="s">
        <v>32</v>
      </c>
      <c r="C32" s="6">
        <v>446</v>
      </c>
      <c r="D32" s="6"/>
      <c r="E32" s="7">
        <v>206</v>
      </c>
      <c r="F32" s="8">
        <v>206</v>
      </c>
      <c r="G32" s="8"/>
      <c r="H32" s="8">
        <v>99</v>
      </c>
      <c r="I32" s="8"/>
      <c r="J32" s="8">
        <v>99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99</v>
      </c>
      <c r="X32" s="8">
        <v>206</v>
      </c>
      <c r="Y32" s="8">
        <v>-107</v>
      </c>
      <c r="Z32" s="2">
        <v>-51.94174757281553</v>
      </c>
      <c r="AA32" s="6">
        <v>206</v>
      </c>
    </row>
    <row r="33" spans="1:27" ht="13.5" x14ac:dyDescent="0.25">
      <c r="A33" s="25" t="s">
        <v>58</v>
      </c>
      <c r="B33" s="24" t="s">
        <v>32</v>
      </c>
      <c r="C33" s="6">
        <v>574865</v>
      </c>
      <c r="D33" s="6"/>
      <c r="E33" s="7">
        <v>11796</v>
      </c>
      <c r="F33" s="8">
        <v>11796</v>
      </c>
      <c r="G33" s="8"/>
      <c r="H33" s="8">
        <v>3269</v>
      </c>
      <c r="I33" s="8">
        <v>170911</v>
      </c>
      <c r="J33" s="8">
        <v>174180</v>
      </c>
      <c r="K33" s="8">
        <v>121482</v>
      </c>
      <c r="L33" s="8">
        <v>6520</v>
      </c>
      <c r="M33" s="8"/>
      <c r="N33" s="8">
        <v>128002</v>
      </c>
      <c r="O33" s="8"/>
      <c r="P33" s="8"/>
      <c r="Q33" s="8">
        <v>1325996</v>
      </c>
      <c r="R33" s="8">
        <v>1325996</v>
      </c>
      <c r="S33" s="8">
        <v>46627</v>
      </c>
      <c r="T33" s="8">
        <v>-19658</v>
      </c>
      <c r="U33" s="8">
        <v>19934</v>
      </c>
      <c r="V33" s="8">
        <v>46903</v>
      </c>
      <c r="W33" s="8">
        <v>1675081</v>
      </c>
      <c r="X33" s="8">
        <v>11796</v>
      </c>
      <c r="Y33" s="8">
        <v>1663285</v>
      </c>
      <c r="Z33" s="2">
        <v>14100.415395049169</v>
      </c>
      <c r="AA33" s="6">
        <v>11796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88493878</v>
      </c>
      <c r="D35" s="33">
        <f>SUM(D24:D34)</f>
        <v>0</v>
      </c>
      <c r="E35" s="34">
        <f t="shared" si="1"/>
        <v>52837241</v>
      </c>
      <c r="F35" s="35">
        <f t="shared" si="1"/>
        <v>52837241</v>
      </c>
      <c r="G35" s="35">
        <f t="shared" si="1"/>
        <v>0</v>
      </c>
      <c r="H35" s="35">
        <f t="shared" si="1"/>
        <v>17597446</v>
      </c>
      <c r="I35" s="35">
        <f t="shared" si="1"/>
        <v>174239</v>
      </c>
      <c r="J35" s="35">
        <f t="shared" si="1"/>
        <v>17771685</v>
      </c>
      <c r="K35" s="35">
        <f t="shared" si="1"/>
        <v>1770570</v>
      </c>
      <c r="L35" s="35">
        <f t="shared" si="1"/>
        <v>8476131</v>
      </c>
      <c r="M35" s="35">
        <f t="shared" si="1"/>
        <v>0</v>
      </c>
      <c r="N35" s="35">
        <f t="shared" si="1"/>
        <v>10246701</v>
      </c>
      <c r="O35" s="35">
        <f t="shared" si="1"/>
        <v>0</v>
      </c>
      <c r="P35" s="35">
        <f t="shared" si="1"/>
        <v>-711007</v>
      </c>
      <c r="Q35" s="35">
        <f t="shared" si="1"/>
        <v>266944</v>
      </c>
      <c r="R35" s="35">
        <f t="shared" si="1"/>
        <v>-444063</v>
      </c>
      <c r="S35" s="35">
        <f t="shared" si="1"/>
        <v>6118660</v>
      </c>
      <c r="T35" s="35">
        <f t="shared" si="1"/>
        <v>1749893</v>
      </c>
      <c r="U35" s="35">
        <f t="shared" si="1"/>
        <v>267587</v>
      </c>
      <c r="V35" s="35">
        <f t="shared" si="1"/>
        <v>8136140</v>
      </c>
      <c r="W35" s="35">
        <f t="shared" si="1"/>
        <v>35710463</v>
      </c>
      <c r="X35" s="35">
        <f t="shared" si="1"/>
        <v>52837241</v>
      </c>
      <c r="Y35" s="35">
        <f t="shared" si="1"/>
        <v>-17126778</v>
      </c>
      <c r="Z35" s="36">
        <f>+IF(X35&lt;&gt;0,+(Y35/X35)*100,0)</f>
        <v>-32.414217086013252</v>
      </c>
      <c r="AA35" s="33">
        <f>SUM(AA24:AA34)</f>
        <v>52837241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-45103801</v>
      </c>
      <c r="D37" s="46">
        <f>+D21-D35</f>
        <v>0</v>
      </c>
      <c r="E37" s="47">
        <f t="shared" si="2"/>
        <v>548782</v>
      </c>
      <c r="F37" s="48">
        <f t="shared" si="2"/>
        <v>548782</v>
      </c>
      <c r="G37" s="48">
        <f t="shared" si="2"/>
        <v>206124</v>
      </c>
      <c r="H37" s="48">
        <f t="shared" si="2"/>
        <v>-9329552</v>
      </c>
      <c r="I37" s="48">
        <f t="shared" si="2"/>
        <v>305306</v>
      </c>
      <c r="J37" s="48">
        <f t="shared" si="2"/>
        <v>-8818122</v>
      </c>
      <c r="K37" s="48">
        <f t="shared" si="2"/>
        <v>-1385528</v>
      </c>
      <c r="L37" s="48">
        <f t="shared" si="2"/>
        <v>-8136420</v>
      </c>
      <c r="M37" s="48">
        <f t="shared" si="2"/>
        <v>0</v>
      </c>
      <c r="N37" s="48">
        <f t="shared" si="2"/>
        <v>-9521948</v>
      </c>
      <c r="O37" s="48">
        <f t="shared" si="2"/>
        <v>422339</v>
      </c>
      <c r="P37" s="48">
        <f t="shared" si="2"/>
        <v>989757</v>
      </c>
      <c r="Q37" s="48">
        <f t="shared" si="2"/>
        <v>6360</v>
      </c>
      <c r="R37" s="48">
        <f t="shared" si="2"/>
        <v>1418456</v>
      </c>
      <c r="S37" s="48">
        <f t="shared" si="2"/>
        <v>5488101</v>
      </c>
      <c r="T37" s="48">
        <f t="shared" si="2"/>
        <v>-1349199</v>
      </c>
      <c r="U37" s="48">
        <f t="shared" si="2"/>
        <v>6416547</v>
      </c>
      <c r="V37" s="48">
        <f t="shared" si="2"/>
        <v>10555449</v>
      </c>
      <c r="W37" s="48">
        <f t="shared" si="2"/>
        <v>-6366165</v>
      </c>
      <c r="X37" s="48">
        <f>IF(F21=F35,0,X21-X35)</f>
        <v>548782</v>
      </c>
      <c r="Y37" s="48">
        <f t="shared" si="2"/>
        <v>-6914947</v>
      </c>
      <c r="Z37" s="49">
        <f>+IF(X37&lt;&gt;0,+(Y37/X37)*100,0)</f>
        <v>-1260.0535367413654</v>
      </c>
      <c r="AA37" s="46">
        <f>+AA21-AA35</f>
        <v>548782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-45103801</v>
      </c>
      <c r="D41" s="56">
        <f>SUM(D37:D40)</f>
        <v>0</v>
      </c>
      <c r="E41" s="57">
        <f t="shared" si="3"/>
        <v>548782</v>
      </c>
      <c r="F41" s="58">
        <f t="shared" si="3"/>
        <v>548782</v>
      </c>
      <c r="G41" s="58">
        <f t="shared" si="3"/>
        <v>206124</v>
      </c>
      <c r="H41" s="58">
        <f t="shared" si="3"/>
        <v>-9329552</v>
      </c>
      <c r="I41" s="58">
        <f t="shared" si="3"/>
        <v>305306</v>
      </c>
      <c r="J41" s="58">
        <f t="shared" si="3"/>
        <v>-8818122</v>
      </c>
      <c r="K41" s="58">
        <f t="shared" si="3"/>
        <v>-1385528</v>
      </c>
      <c r="L41" s="58">
        <f t="shared" si="3"/>
        <v>-8136420</v>
      </c>
      <c r="M41" s="58">
        <f t="shared" si="3"/>
        <v>0</v>
      </c>
      <c r="N41" s="58">
        <f t="shared" si="3"/>
        <v>-9521948</v>
      </c>
      <c r="O41" s="58">
        <f t="shared" si="3"/>
        <v>422339</v>
      </c>
      <c r="P41" s="58">
        <f t="shared" si="3"/>
        <v>989757</v>
      </c>
      <c r="Q41" s="58">
        <f t="shared" si="3"/>
        <v>6360</v>
      </c>
      <c r="R41" s="58">
        <f t="shared" si="3"/>
        <v>1418456</v>
      </c>
      <c r="S41" s="58">
        <f t="shared" si="3"/>
        <v>5488101</v>
      </c>
      <c r="T41" s="58">
        <f t="shared" si="3"/>
        <v>-1349199</v>
      </c>
      <c r="U41" s="58">
        <f t="shared" si="3"/>
        <v>6416547</v>
      </c>
      <c r="V41" s="58">
        <f t="shared" si="3"/>
        <v>10555449</v>
      </c>
      <c r="W41" s="58">
        <f t="shared" si="3"/>
        <v>-6366165</v>
      </c>
      <c r="X41" s="58">
        <f t="shared" si="3"/>
        <v>548782</v>
      </c>
      <c r="Y41" s="58">
        <f t="shared" si="3"/>
        <v>-6914947</v>
      </c>
      <c r="Z41" s="59">
        <f>+IF(X41&lt;&gt;0,+(Y41/X41)*100,0)</f>
        <v>-1260.0535367413654</v>
      </c>
      <c r="AA41" s="56">
        <f>SUM(AA37:AA40)</f>
        <v>548782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-45103801</v>
      </c>
      <c r="D43" s="64">
        <f>+D41-D42</f>
        <v>0</v>
      </c>
      <c r="E43" s="65">
        <f t="shared" si="4"/>
        <v>548782</v>
      </c>
      <c r="F43" s="66">
        <f t="shared" si="4"/>
        <v>548782</v>
      </c>
      <c r="G43" s="66">
        <f t="shared" si="4"/>
        <v>206124</v>
      </c>
      <c r="H43" s="66">
        <f t="shared" si="4"/>
        <v>-9329552</v>
      </c>
      <c r="I43" s="66">
        <f t="shared" si="4"/>
        <v>305306</v>
      </c>
      <c r="J43" s="66">
        <f t="shared" si="4"/>
        <v>-8818122</v>
      </c>
      <c r="K43" s="66">
        <f t="shared" si="4"/>
        <v>-1385528</v>
      </c>
      <c r="L43" s="66">
        <f t="shared" si="4"/>
        <v>-8136420</v>
      </c>
      <c r="M43" s="66">
        <f t="shared" si="4"/>
        <v>0</v>
      </c>
      <c r="N43" s="66">
        <f t="shared" si="4"/>
        <v>-9521948</v>
      </c>
      <c r="O43" s="66">
        <f t="shared" si="4"/>
        <v>422339</v>
      </c>
      <c r="P43" s="66">
        <f t="shared" si="4"/>
        <v>989757</v>
      </c>
      <c r="Q43" s="66">
        <f t="shared" si="4"/>
        <v>6360</v>
      </c>
      <c r="R43" s="66">
        <f t="shared" si="4"/>
        <v>1418456</v>
      </c>
      <c r="S43" s="66">
        <f t="shared" si="4"/>
        <v>5488101</v>
      </c>
      <c r="T43" s="66">
        <f t="shared" si="4"/>
        <v>-1349199</v>
      </c>
      <c r="U43" s="66">
        <f t="shared" si="4"/>
        <v>6416547</v>
      </c>
      <c r="V43" s="66">
        <f t="shared" si="4"/>
        <v>10555449</v>
      </c>
      <c r="W43" s="66">
        <f t="shared" si="4"/>
        <v>-6366165</v>
      </c>
      <c r="X43" s="66">
        <f t="shared" si="4"/>
        <v>548782</v>
      </c>
      <c r="Y43" s="66">
        <f t="shared" si="4"/>
        <v>-6914947</v>
      </c>
      <c r="Z43" s="67">
        <f>+IF(X43&lt;&gt;0,+(Y43/X43)*100,0)</f>
        <v>-1260.0535367413654</v>
      </c>
      <c r="AA43" s="64">
        <f>+AA41-AA42</f>
        <v>548782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-45103801</v>
      </c>
      <c r="D45" s="56">
        <f>SUM(D43:D44)</f>
        <v>0</v>
      </c>
      <c r="E45" s="57">
        <f t="shared" si="5"/>
        <v>548782</v>
      </c>
      <c r="F45" s="58">
        <f t="shared" si="5"/>
        <v>548782</v>
      </c>
      <c r="G45" s="58">
        <f t="shared" si="5"/>
        <v>206124</v>
      </c>
      <c r="H45" s="58">
        <f t="shared" si="5"/>
        <v>-9329552</v>
      </c>
      <c r="I45" s="58">
        <f t="shared" si="5"/>
        <v>305306</v>
      </c>
      <c r="J45" s="58">
        <f t="shared" si="5"/>
        <v>-8818122</v>
      </c>
      <c r="K45" s="58">
        <f t="shared" si="5"/>
        <v>-1385528</v>
      </c>
      <c r="L45" s="58">
        <f t="shared" si="5"/>
        <v>-8136420</v>
      </c>
      <c r="M45" s="58">
        <f t="shared" si="5"/>
        <v>0</v>
      </c>
      <c r="N45" s="58">
        <f t="shared" si="5"/>
        <v>-9521948</v>
      </c>
      <c r="O45" s="58">
        <f t="shared" si="5"/>
        <v>422339</v>
      </c>
      <c r="P45" s="58">
        <f t="shared" si="5"/>
        <v>989757</v>
      </c>
      <c r="Q45" s="58">
        <f t="shared" si="5"/>
        <v>6360</v>
      </c>
      <c r="R45" s="58">
        <f t="shared" si="5"/>
        <v>1418456</v>
      </c>
      <c r="S45" s="58">
        <f t="shared" si="5"/>
        <v>5488101</v>
      </c>
      <c r="T45" s="58">
        <f t="shared" si="5"/>
        <v>-1349199</v>
      </c>
      <c r="U45" s="58">
        <f t="shared" si="5"/>
        <v>6416547</v>
      </c>
      <c r="V45" s="58">
        <f t="shared" si="5"/>
        <v>10555449</v>
      </c>
      <c r="W45" s="58">
        <f t="shared" si="5"/>
        <v>-6366165</v>
      </c>
      <c r="X45" s="58">
        <f t="shared" si="5"/>
        <v>548782</v>
      </c>
      <c r="Y45" s="58">
        <f t="shared" si="5"/>
        <v>-6914947</v>
      </c>
      <c r="Z45" s="59">
        <f>+IF(X45&lt;&gt;0,+(Y45/X45)*100,0)</f>
        <v>-1260.0535367413654</v>
      </c>
      <c r="AA45" s="56">
        <f>SUM(AA43:AA44)</f>
        <v>548782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-45103801</v>
      </c>
      <c r="D47" s="71">
        <f>SUM(D45:D46)</f>
        <v>0</v>
      </c>
      <c r="E47" s="72">
        <f t="shared" si="6"/>
        <v>548782</v>
      </c>
      <c r="F47" s="73">
        <f t="shared" si="6"/>
        <v>548782</v>
      </c>
      <c r="G47" s="73">
        <f t="shared" si="6"/>
        <v>206124</v>
      </c>
      <c r="H47" s="74">
        <f t="shared" si="6"/>
        <v>-9329552</v>
      </c>
      <c r="I47" s="74">
        <f t="shared" si="6"/>
        <v>305306</v>
      </c>
      <c r="J47" s="74">
        <f t="shared" si="6"/>
        <v>-8818122</v>
      </c>
      <c r="K47" s="74">
        <f t="shared" si="6"/>
        <v>-1385528</v>
      </c>
      <c r="L47" s="74">
        <f t="shared" si="6"/>
        <v>-8136420</v>
      </c>
      <c r="M47" s="73">
        <f t="shared" si="6"/>
        <v>0</v>
      </c>
      <c r="N47" s="73">
        <f t="shared" si="6"/>
        <v>-9521948</v>
      </c>
      <c r="O47" s="74">
        <f t="shared" si="6"/>
        <v>422339</v>
      </c>
      <c r="P47" s="74">
        <f t="shared" si="6"/>
        <v>989757</v>
      </c>
      <c r="Q47" s="74">
        <f t="shared" si="6"/>
        <v>6360</v>
      </c>
      <c r="R47" s="74">
        <f t="shared" si="6"/>
        <v>1418456</v>
      </c>
      <c r="S47" s="74">
        <f t="shared" si="6"/>
        <v>5488101</v>
      </c>
      <c r="T47" s="73">
        <f t="shared" si="6"/>
        <v>-1349199</v>
      </c>
      <c r="U47" s="73">
        <f t="shared" si="6"/>
        <v>6416547</v>
      </c>
      <c r="V47" s="74">
        <f t="shared" si="6"/>
        <v>10555449</v>
      </c>
      <c r="W47" s="74">
        <f t="shared" si="6"/>
        <v>-6366165</v>
      </c>
      <c r="X47" s="74">
        <f t="shared" si="6"/>
        <v>548782</v>
      </c>
      <c r="Y47" s="74">
        <f t="shared" si="6"/>
        <v>-6914947</v>
      </c>
      <c r="Z47" s="75">
        <f>+IF(X47&lt;&gt;0,+(Y47/X47)*100,0)</f>
        <v>-1260.0535367413654</v>
      </c>
      <c r="AA47" s="76">
        <f>SUM(AA45:AA46)</f>
        <v>548782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4158036</v>
      </c>
      <c r="D24" s="6"/>
      <c r="E24" s="7">
        <v>3510732</v>
      </c>
      <c r="F24" s="8">
        <v>3510732</v>
      </c>
      <c r="G24" s="8">
        <v>352560</v>
      </c>
      <c r="H24" s="8">
        <v>426638</v>
      </c>
      <c r="I24" s="8">
        <v>359994</v>
      </c>
      <c r="J24" s="8">
        <v>1139192</v>
      </c>
      <c r="K24" s="8">
        <v>395662</v>
      </c>
      <c r="L24" s="8">
        <v>323668</v>
      </c>
      <c r="M24" s="8">
        <v>404941</v>
      </c>
      <c r="N24" s="8">
        <v>1124271</v>
      </c>
      <c r="O24" s="8">
        <v>442448</v>
      </c>
      <c r="P24" s="8">
        <v>393140</v>
      </c>
      <c r="Q24" s="8">
        <v>478879</v>
      </c>
      <c r="R24" s="8">
        <v>1314467</v>
      </c>
      <c r="S24" s="8">
        <v>393350</v>
      </c>
      <c r="T24" s="8">
        <v>424655</v>
      </c>
      <c r="U24" s="8">
        <v>447198</v>
      </c>
      <c r="V24" s="8">
        <v>1265203</v>
      </c>
      <c r="W24" s="8">
        <v>4843133</v>
      </c>
      <c r="X24" s="8">
        <v>3510732</v>
      </c>
      <c r="Y24" s="8">
        <v>1332401</v>
      </c>
      <c r="Z24" s="2">
        <v>37.952227626603225</v>
      </c>
      <c r="AA24" s="6">
        <v>3510732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3083582</v>
      </c>
      <c r="D27" s="6"/>
      <c r="E27" s="7">
        <v>3339943</v>
      </c>
      <c r="F27" s="8">
        <v>3339943</v>
      </c>
      <c r="G27" s="8"/>
      <c r="H27" s="8">
        <v>513930</v>
      </c>
      <c r="I27" s="8">
        <v>256965</v>
      </c>
      <c r="J27" s="8">
        <v>770895</v>
      </c>
      <c r="K27" s="8">
        <v>256965</v>
      </c>
      <c r="L27" s="8">
        <v>256965</v>
      </c>
      <c r="M27" s="8">
        <v>256965</v>
      </c>
      <c r="N27" s="8">
        <v>770895</v>
      </c>
      <c r="O27" s="8">
        <v>256965</v>
      </c>
      <c r="P27" s="8">
        <v>256966</v>
      </c>
      <c r="Q27" s="8">
        <v>256965</v>
      </c>
      <c r="R27" s="8">
        <v>770896</v>
      </c>
      <c r="S27" s="8">
        <v>256965</v>
      </c>
      <c r="T27" s="8">
        <v>256965</v>
      </c>
      <c r="U27" s="8">
        <v>256965</v>
      </c>
      <c r="V27" s="8">
        <v>770895</v>
      </c>
      <c r="W27" s="8">
        <v>3083581</v>
      </c>
      <c r="X27" s="8">
        <v>3339943</v>
      </c>
      <c r="Y27" s="8">
        <v>-256362</v>
      </c>
      <c r="Z27" s="2">
        <v>-7.6756399734965539</v>
      </c>
      <c r="AA27" s="6">
        <v>3339943</v>
      </c>
    </row>
    <row r="28" spans="1:27" ht="13.5" x14ac:dyDescent="0.25">
      <c r="A28" s="25" t="s">
        <v>54</v>
      </c>
      <c r="B28" s="24" t="s">
        <v>32</v>
      </c>
      <c r="C28" s="6">
        <v>355614</v>
      </c>
      <c r="D28" s="6"/>
      <c r="E28" s="7">
        <v>500000</v>
      </c>
      <c r="F28" s="8">
        <v>500000</v>
      </c>
      <c r="G28" s="8"/>
      <c r="H28" s="8"/>
      <c r="I28" s="8"/>
      <c r="J28" s="8"/>
      <c r="K28" s="8"/>
      <c r="L28" s="8"/>
      <c r="M28" s="8">
        <v>130356</v>
      </c>
      <c r="N28" s="8">
        <v>130356</v>
      </c>
      <c r="O28" s="8"/>
      <c r="P28" s="8"/>
      <c r="Q28" s="8">
        <v>35779</v>
      </c>
      <c r="R28" s="8">
        <v>35779</v>
      </c>
      <c r="S28" s="8"/>
      <c r="T28" s="8"/>
      <c r="U28" s="8">
        <v>73985</v>
      </c>
      <c r="V28" s="8">
        <v>73985</v>
      </c>
      <c r="W28" s="8">
        <v>240120</v>
      </c>
      <c r="X28" s="8">
        <v>500000</v>
      </c>
      <c r="Y28" s="8">
        <v>-259880</v>
      </c>
      <c r="Z28" s="2">
        <v>-51.975999999999999</v>
      </c>
      <c r="AA28" s="6">
        <v>500000</v>
      </c>
    </row>
    <row r="29" spans="1:27" ht="13.5" x14ac:dyDescent="0.25">
      <c r="A29" s="25" t="s">
        <v>55</v>
      </c>
      <c r="B29" s="24" t="s">
        <v>32</v>
      </c>
      <c r="C29" s="6">
        <v>23523702</v>
      </c>
      <c r="D29" s="6"/>
      <c r="E29" s="7">
        <v>20000000</v>
      </c>
      <c r="F29" s="8">
        <v>20000000</v>
      </c>
      <c r="G29" s="8">
        <v>1533143</v>
      </c>
      <c r="H29" s="8">
        <v>1926684</v>
      </c>
      <c r="I29" s="8">
        <v>2072767</v>
      </c>
      <c r="J29" s="8">
        <v>5532594</v>
      </c>
      <c r="K29" s="8">
        <v>1567644</v>
      </c>
      <c r="L29" s="8">
        <v>1703648</v>
      </c>
      <c r="M29" s="8">
        <v>1757916</v>
      </c>
      <c r="N29" s="8">
        <v>5029208</v>
      </c>
      <c r="O29" s="8">
        <v>1698870</v>
      </c>
      <c r="P29" s="8">
        <v>-3541593</v>
      </c>
      <c r="Q29" s="8">
        <v>6184383</v>
      </c>
      <c r="R29" s="8">
        <v>4341660</v>
      </c>
      <c r="S29" s="8">
        <v>1883186</v>
      </c>
      <c r="T29" s="8">
        <v>2165933</v>
      </c>
      <c r="U29" s="8">
        <v>1853447</v>
      </c>
      <c r="V29" s="8">
        <v>5902566</v>
      </c>
      <c r="W29" s="8">
        <v>20806028</v>
      </c>
      <c r="X29" s="8">
        <v>20000000</v>
      </c>
      <c r="Y29" s="8">
        <v>806028</v>
      </c>
      <c r="Z29" s="2">
        <v>4.0301400000000003</v>
      </c>
      <c r="AA29" s="6">
        <v>20000000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999283</v>
      </c>
      <c r="D31" s="6"/>
      <c r="E31" s="7">
        <v>500000</v>
      </c>
      <c r="F31" s="8">
        <v>500000</v>
      </c>
      <c r="G31" s="8"/>
      <c r="H31" s="8"/>
      <c r="I31" s="8"/>
      <c r="J31" s="8"/>
      <c r="K31" s="8">
        <v>29800</v>
      </c>
      <c r="L31" s="8"/>
      <c r="M31" s="8">
        <v>485007</v>
      </c>
      <c r="N31" s="8">
        <v>514807</v>
      </c>
      <c r="O31" s="8"/>
      <c r="P31" s="8"/>
      <c r="Q31" s="8"/>
      <c r="R31" s="8"/>
      <c r="S31" s="8">
        <v>25000</v>
      </c>
      <c r="T31" s="8"/>
      <c r="U31" s="8">
        <v>49800</v>
      </c>
      <c r="V31" s="8">
        <v>74800</v>
      </c>
      <c r="W31" s="8">
        <v>589607</v>
      </c>
      <c r="X31" s="8">
        <v>500000</v>
      </c>
      <c r="Y31" s="8">
        <v>89607</v>
      </c>
      <c r="Z31" s="2">
        <v>17.921400000000002</v>
      </c>
      <c r="AA31" s="6">
        <v>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32120217</v>
      </c>
      <c r="D35" s="33">
        <f>SUM(D24:D34)</f>
        <v>0</v>
      </c>
      <c r="E35" s="34">
        <f t="shared" si="1"/>
        <v>27850675</v>
      </c>
      <c r="F35" s="35">
        <f t="shared" si="1"/>
        <v>27850675</v>
      </c>
      <c r="G35" s="35">
        <f t="shared" si="1"/>
        <v>1885703</v>
      </c>
      <c r="H35" s="35">
        <f t="shared" si="1"/>
        <v>2867252</v>
      </c>
      <c r="I35" s="35">
        <f t="shared" si="1"/>
        <v>2689726</v>
      </c>
      <c r="J35" s="35">
        <f t="shared" si="1"/>
        <v>7442681</v>
      </c>
      <c r="K35" s="35">
        <f t="shared" si="1"/>
        <v>2250071</v>
      </c>
      <c r="L35" s="35">
        <f t="shared" si="1"/>
        <v>2284281</v>
      </c>
      <c r="M35" s="35">
        <f t="shared" si="1"/>
        <v>3035185</v>
      </c>
      <c r="N35" s="35">
        <f t="shared" si="1"/>
        <v>7569537</v>
      </c>
      <c r="O35" s="35">
        <f t="shared" si="1"/>
        <v>2398283</v>
      </c>
      <c r="P35" s="35">
        <f t="shared" si="1"/>
        <v>-2891487</v>
      </c>
      <c r="Q35" s="35">
        <f t="shared" si="1"/>
        <v>6956006</v>
      </c>
      <c r="R35" s="35">
        <f t="shared" si="1"/>
        <v>6462802</v>
      </c>
      <c r="S35" s="35">
        <f t="shared" si="1"/>
        <v>2558501</v>
      </c>
      <c r="T35" s="35">
        <f t="shared" si="1"/>
        <v>2847553</v>
      </c>
      <c r="U35" s="35">
        <f t="shared" si="1"/>
        <v>2681395</v>
      </c>
      <c r="V35" s="35">
        <f t="shared" si="1"/>
        <v>8087449</v>
      </c>
      <c r="W35" s="35">
        <f t="shared" si="1"/>
        <v>29562469</v>
      </c>
      <c r="X35" s="35">
        <f t="shared" si="1"/>
        <v>27850675</v>
      </c>
      <c r="Y35" s="35">
        <f t="shared" si="1"/>
        <v>1711794</v>
      </c>
      <c r="Z35" s="36">
        <f>+IF(X35&lt;&gt;0,+(Y35/X35)*100,0)</f>
        <v>6.1463285898815734</v>
      </c>
      <c r="AA35" s="33">
        <f>SUM(AA24:AA34)</f>
        <v>27850675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-32120217</v>
      </c>
      <c r="D37" s="46">
        <f>+D21-D35</f>
        <v>0</v>
      </c>
      <c r="E37" s="47">
        <f t="shared" si="2"/>
        <v>-27850675</v>
      </c>
      <c r="F37" s="48">
        <f t="shared" si="2"/>
        <v>-27850675</v>
      </c>
      <c r="G37" s="48">
        <f t="shared" si="2"/>
        <v>-1885703</v>
      </c>
      <c r="H37" s="48">
        <f t="shared" si="2"/>
        <v>-2867252</v>
      </c>
      <c r="I37" s="48">
        <f t="shared" si="2"/>
        <v>-2689726</v>
      </c>
      <c r="J37" s="48">
        <f t="shared" si="2"/>
        <v>-7442681</v>
      </c>
      <c r="K37" s="48">
        <f t="shared" si="2"/>
        <v>-2250071</v>
      </c>
      <c r="L37" s="48">
        <f t="shared" si="2"/>
        <v>-2284281</v>
      </c>
      <c r="M37" s="48">
        <f t="shared" si="2"/>
        <v>-3035185</v>
      </c>
      <c r="N37" s="48">
        <f t="shared" si="2"/>
        <v>-7569537</v>
      </c>
      <c r="O37" s="48">
        <f t="shared" si="2"/>
        <v>-2398283</v>
      </c>
      <c r="P37" s="48">
        <f t="shared" si="2"/>
        <v>2891487</v>
      </c>
      <c r="Q37" s="48">
        <f t="shared" si="2"/>
        <v>-6956006</v>
      </c>
      <c r="R37" s="48">
        <f t="shared" si="2"/>
        <v>-6462802</v>
      </c>
      <c r="S37" s="48">
        <f t="shared" si="2"/>
        <v>-2558501</v>
      </c>
      <c r="T37" s="48">
        <f t="shared" si="2"/>
        <v>-2847553</v>
      </c>
      <c r="U37" s="48">
        <f t="shared" si="2"/>
        <v>-2681395</v>
      </c>
      <c r="V37" s="48">
        <f t="shared" si="2"/>
        <v>-8087449</v>
      </c>
      <c r="W37" s="48">
        <f t="shared" si="2"/>
        <v>-29562469</v>
      </c>
      <c r="X37" s="48">
        <f>IF(F21=F35,0,X21-X35)</f>
        <v>-27850675</v>
      </c>
      <c r="Y37" s="48">
        <f t="shared" si="2"/>
        <v>-1711794</v>
      </c>
      <c r="Z37" s="49">
        <f>+IF(X37&lt;&gt;0,+(Y37/X37)*100,0)</f>
        <v>6.1463285898815734</v>
      </c>
      <c r="AA37" s="46">
        <f>+AA21-AA35</f>
        <v>-27850675</v>
      </c>
    </row>
    <row r="38" spans="1:27" ht="23.1" customHeight="1" x14ac:dyDescent="0.25">
      <c r="A38" s="50" t="s">
        <v>62</v>
      </c>
      <c r="B38" s="29" t="s">
        <v>32</v>
      </c>
      <c r="C38" s="6">
        <v>10394543</v>
      </c>
      <c r="D38" s="6"/>
      <c r="E38" s="7">
        <v>12557370</v>
      </c>
      <c r="F38" s="8">
        <v>20670349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20670349</v>
      </c>
      <c r="Y38" s="8">
        <v>-20670349</v>
      </c>
      <c r="Z38" s="2">
        <v>-100</v>
      </c>
      <c r="AA38" s="6">
        <v>20670349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-21725674</v>
      </c>
      <c r="D41" s="56">
        <f>SUM(D37:D40)</f>
        <v>0</v>
      </c>
      <c r="E41" s="57">
        <f t="shared" si="3"/>
        <v>-15293305</v>
      </c>
      <c r="F41" s="58">
        <f t="shared" si="3"/>
        <v>-7180326</v>
      </c>
      <c r="G41" s="58">
        <f t="shared" si="3"/>
        <v>-1885703</v>
      </c>
      <c r="H41" s="58">
        <f t="shared" si="3"/>
        <v>-2867252</v>
      </c>
      <c r="I41" s="58">
        <f t="shared" si="3"/>
        <v>-2689726</v>
      </c>
      <c r="J41" s="58">
        <f t="shared" si="3"/>
        <v>-7442681</v>
      </c>
      <c r="K41" s="58">
        <f t="shared" si="3"/>
        <v>-2250071</v>
      </c>
      <c r="L41" s="58">
        <f t="shared" si="3"/>
        <v>-2284281</v>
      </c>
      <c r="M41" s="58">
        <f t="shared" si="3"/>
        <v>-3035185</v>
      </c>
      <c r="N41" s="58">
        <f t="shared" si="3"/>
        <v>-7569537</v>
      </c>
      <c r="O41" s="58">
        <f t="shared" si="3"/>
        <v>-2398283</v>
      </c>
      <c r="P41" s="58">
        <f t="shared" si="3"/>
        <v>2891487</v>
      </c>
      <c r="Q41" s="58">
        <f t="shared" si="3"/>
        <v>-6956006</v>
      </c>
      <c r="R41" s="58">
        <f t="shared" si="3"/>
        <v>-6462802</v>
      </c>
      <c r="S41" s="58">
        <f t="shared" si="3"/>
        <v>-2558501</v>
      </c>
      <c r="T41" s="58">
        <f t="shared" si="3"/>
        <v>-2847553</v>
      </c>
      <c r="U41" s="58">
        <f t="shared" si="3"/>
        <v>-2681395</v>
      </c>
      <c r="V41" s="58">
        <f t="shared" si="3"/>
        <v>-8087449</v>
      </c>
      <c r="W41" s="58">
        <f t="shared" si="3"/>
        <v>-29562469</v>
      </c>
      <c r="X41" s="58">
        <f t="shared" si="3"/>
        <v>-7180326</v>
      </c>
      <c r="Y41" s="58">
        <f t="shared" si="3"/>
        <v>-22382143</v>
      </c>
      <c r="Z41" s="59">
        <f>+IF(X41&lt;&gt;0,+(Y41/X41)*100,0)</f>
        <v>311.71485807190373</v>
      </c>
      <c r="AA41" s="56">
        <f>SUM(AA37:AA40)</f>
        <v>-7180326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-21725674</v>
      </c>
      <c r="D43" s="64">
        <f>+D41-D42</f>
        <v>0</v>
      </c>
      <c r="E43" s="65">
        <f t="shared" si="4"/>
        <v>-15293305</v>
      </c>
      <c r="F43" s="66">
        <f t="shared" si="4"/>
        <v>-7180326</v>
      </c>
      <c r="G43" s="66">
        <f t="shared" si="4"/>
        <v>-1885703</v>
      </c>
      <c r="H43" s="66">
        <f t="shared" si="4"/>
        <v>-2867252</v>
      </c>
      <c r="I43" s="66">
        <f t="shared" si="4"/>
        <v>-2689726</v>
      </c>
      <c r="J43" s="66">
        <f t="shared" si="4"/>
        <v>-7442681</v>
      </c>
      <c r="K43" s="66">
        <f t="shared" si="4"/>
        <v>-2250071</v>
      </c>
      <c r="L43" s="66">
        <f t="shared" si="4"/>
        <v>-2284281</v>
      </c>
      <c r="M43" s="66">
        <f t="shared" si="4"/>
        <v>-3035185</v>
      </c>
      <c r="N43" s="66">
        <f t="shared" si="4"/>
        <v>-7569537</v>
      </c>
      <c r="O43" s="66">
        <f t="shared" si="4"/>
        <v>-2398283</v>
      </c>
      <c r="P43" s="66">
        <f t="shared" si="4"/>
        <v>2891487</v>
      </c>
      <c r="Q43" s="66">
        <f t="shared" si="4"/>
        <v>-6956006</v>
      </c>
      <c r="R43" s="66">
        <f t="shared" si="4"/>
        <v>-6462802</v>
      </c>
      <c r="S43" s="66">
        <f t="shared" si="4"/>
        <v>-2558501</v>
      </c>
      <c r="T43" s="66">
        <f t="shared" si="4"/>
        <v>-2847553</v>
      </c>
      <c r="U43" s="66">
        <f t="shared" si="4"/>
        <v>-2681395</v>
      </c>
      <c r="V43" s="66">
        <f t="shared" si="4"/>
        <v>-8087449</v>
      </c>
      <c r="W43" s="66">
        <f t="shared" si="4"/>
        <v>-29562469</v>
      </c>
      <c r="X43" s="66">
        <f t="shared" si="4"/>
        <v>-7180326</v>
      </c>
      <c r="Y43" s="66">
        <f t="shared" si="4"/>
        <v>-22382143</v>
      </c>
      <c r="Z43" s="67">
        <f>+IF(X43&lt;&gt;0,+(Y43/X43)*100,0)</f>
        <v>311.71485807190373</v>
      </c>
      <c r="AA43" s="64">
        <f>+AA41-AA42</f>
        <v>-7180326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-21725674</v>
      </c>
      <c r="D45" s="56">
        <f>SUM(D43:D44)</f>
        <v>0</v>
      </c>
      <c r="E45" s="57">
        <f t="shared" si="5"/>
        <v>-15293305</v>
      </c>
      <c r="F45" s="58">
        <f t="shared" si="5"/>
        <v>-7180326</v>
      </c>
      <c r="G45" s="58">
        <f t="shared" si="5"/>
        <v>-1885703</v>
      </c>
      <c r="H45" s="58">
        <f t="shared" si="5"/>
        <v>-2867252</v>
      </c>
      <c r="I45" s="58">
        <f t="shared" si="5"/>
        <v>-2689726</v>
      </c>
      <c r="J45" s="58">
        <f t="shared" si="5"/>
        <v>-7442681</v>
      </c>
      <c r="K45" s="58">
        <f t="shared" si="5"/>
        <v>-2250071</v>
      </c>
      <c r="L45" s="58">
        <f t="shared" si="5"/>
        <v>-2284281</v>
      </c>
      <c r="M45" s="58">
        <f t="shared" si="5"/>
        <v>-3035185</v>
      </c>
      <c r="N45" s="58">
        <f t="shared" si="5"/>
        <v>-7569537</v>
      </c>
      <c r="O45" s="58">
        <f t="shared" si="5"/>
        <v>-2398283</v>
      </c>
      <c r="P45" s="58">
        <f t="shared" si="5"/>
        <v>2891487</v>
      </c>
      <c r="Q45" s="58">
        <f t="shared" si="5"/>
        <v>-6956006</v>
      </c>
      <c r="R45" s="58">
        <f t="shared" si="5"/>
        <v>-6462802</v>
      </c>
      <c r="S45" s="58">
        <f t="shared" si="5"/>
        <v>-2558501</v>
      </c>
      <c r="T45" s="58">
        <f t="shared" si="5"/>
        <v>-2847553</v>
      </c>
      <c r="U45" s="58">
        <f t="shared" si="5"/>
        <v>-2681395</v>
      </c>
      <c r="V45" s="58">
        <f t="shared" si="5"/>
        <v>-8087449</v>
      </c>
      <c r="W45" s="58">
        <f t="shared" si="5"/>
        <v>-29562469</v>
      </c>
      <c r="X45" s="58">
        <f t="shared" si="5"/>
        <v>-7180326</v>
      </c>
      <c r="Y45" s="58">
        <f t="shared" si="5"/>
        <v>-22382143</v>
      </c>
      <c r="Z45" s="59">
        <f>+IF(X45&lt;&gt;0,+(Y45/X45)*100,0)</f>
        <v>311.71485807190373</v>
      </c>
      <c r="AA45" s="56">
        <f>SUM(AA43:AA44)</f>
        <v>-7180326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-21725674</v>
      </c>
      <c r="D47" s="71">
        <f>SUM(D45:D46)</f>
        <v>0</v>
      </c>
      <c r="E47" s="72">
        <f t="shared" si="6"/>
        <v>-15293305</v>
      </c>
      <c r="F47" s="73">
        <f t="shared" si="6"/>
        <v>-7180326</v>
      </c>
      <c r="G47" s="73">
        <f t="shared" si="6"/>
        <v>-1885703</v>
      </c>
      <c r="H47" s="74">
        <f t="shared" si="6"/>
        <v>-2867252</v>
      </c>
      <c r="I47" s="74">
        <f t="shared" si="6"/>
        <v>-2689726</v>
      </c>
      <c r="J47" s="74">
        <f t="shared" si="6"/>
        <v>-7442681</v>
      </c>
      <c r="K47" s="74">
        <f t="shared" si="6"/>
        <v>-2250071</v>
      </c>
      <c r="L47" s="74">
        <f t="shared" si="6"/>
        <v>-2284281</v>
      </c>
      <c r="M47" s="73">
        <f t="shared" si="6"/>
        <v>-3035185</v>
      </c>
      <c r="N47" s="73">
        <f t="shared" si="6"/>
        <v>-7569537</v>
      </c>
      <c r="O47" s="74">
        <f t="shared" si="6"/>
        <v>-2398283</v>
      </c>
      <c r="P47" s="74">
        <f t="shared" si="6"/>
        <v>2891487</v>
      </c>
      <c r="Q47" s="74">
        <f t="shared" si="6"/>
        <v>-6956006</v>
      </c>
      <c r="R47" s="74">
        <f t="shared" si="6"/>
        <v>-6462802</v>
      </c>
      <c r="S47" s="74">
        <f t="shared" si="6"/>
        <v>-2558501</v>
      </c>
      <c r="T47" s="73">
        <f t="shared" si="6"/>
        <v>-2847553</v>
      </c>
      <c r="U47" s="73">
        <f t="shared" si="6"/>
        <v>-2681395</v>
      </c>
      <c r="V47" s="74">
        <f t="shared" si="6"/>
        <v>-8087449</v>
      </c>
      <c r="W47" s="74">
        <f t="shared" si="6"/>
        <v>-29562469</v>
      </c>
      <c r="X47" s="74">
        <f t="shared" si="6"/>
        <v>-7180326</v>
      </c>
      <c r="Y47" s="74">
        <f t="shared" si="6"/>
        <v>-22382143</v>
      </c>
      <c r="Z47" s="75">
        <f>+IF(X47&lt;&gt;0,+(Y47/X47)*100,0)</f>
        <v>311.71485807190373</v>
      </c>
      <c r="AA47" s="76">
        <f>SUM(AA45:AA46)</f>
        <v>-7180326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>
        <v>659</v>
      </c>
      <c r="N29" s="8">
        <v>659</v>
      </c>
      <c r="O29" s="8"/>
      <c r="P29" s="8"/>
      <c r="Q29" s="8"/>
      <c r="R29" s="8"/>
      <c r="S29" s="8"/>
      <c r="T29" s="8"/>
      <c r="U29" s="8"/>
      <c r="V29" s="8"/>
      <c r="W29" s="8">
        <v>659</v>
      </c>
      <c r="X29" s="8"/>
      <c r="Y29" s="8">
        <v>659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659</v>
      </c>
      <c r="N35" s="35">
        <f t="shared" si="1"/>
        <v>659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659</v>
      </c>
      <c r="X35" s="35">
        <f t="shared" si="1"/>
        <v>0</v>
      </c>
      <c r="Y35" s="35">
        <f t="shared" si="1"/>
        <v>659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-659</v>
      </c>
      <c r="N37" s="48">
        <f t="shared" si="2"/>
        <v>-659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-659</v>
      </c>
      <c r="X37" s="48">
        <f>IF(F21=F35,0,X21-X35)</f>
        <v>0</v>
      </c>
      <c r="Y37" s="48">
        <f t="shared" si="2"/>
        <v>-659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-659</v>
      </c>
      <c r="N41" s="58">
        <f t="shared" si="3"/>
        <v>-659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-659</v>
      </c>
      <c r="X41" s="58">
        <f t="shared" si="3"/>
        <v>0</v>
      </c>
      <c r="Y41" s="58">
        <f t="shared" si="3"/>
        <v>-659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-659</v>
      </c>
      <c r="N43" s="66">
        <f t="shared" si="4"/>
        <v>-659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-659</v>
      </c>
      <c r="X43" s="66">
        <f t="shared" si="4"/>
        <v>0</v>
      </c>
      <c r="Y43" s="66">
        <f t="shared" si="4"/>
        <v>-659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-659</v>
      </c>
      <c r="N45" s="58">
        <f t="shared" si="5"/>
        <v>-659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-659</v>
      </c>
      <c r="X45" s="58">
        <f t="shared" si="5"/>
        <v>0</v>
      </c>
      <c r="Y45" s="58">
        <f t="shared" si="5"/>
        <v>-659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-659</v>
      </c>
      <c r="N47" s="73">
        <f t="shared" si="6"/>
        <v>-659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-659</v>
      </c>
      <c r="X47" s="74">
        <f t="shared" si="6"/>
        <v>0</v>
      </c>
      <c r="Y47" s="74">
        <f t="shared" si="6"/>
        <v>-659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86936418</v>
      </c>
      <c r="D6" s="6"/>
      <c r="E6" s="7">
        <v>88367329</v>
      </c>
      <c r="F6" s="8">
        <v>69286854</v>
      </c>
      <c r="G6" s="8">
        <v>3277995</v>
      </c>
      <c r="H6" s="8">
        <v>4280575</v>
      </c>
      <c r="I6" s="8">
        <v>3574995</v>
      </c>
      <c r="J6" s="8">
        <v>11133565</v>
      </c>
      <c r="K6" s="8">
        <v>3521241</v>
      </c>
      <c r="L6" s="8">
        <v>3221549</v>
      </c>
      <c r="M6" s="8">
        <v>4463533</v>
      </c>
      <c r="N6" s="8">
        <v>11206323</v>
      </c>
      <c r="O6" s="8">
        <v>-7043576</v>
      </c>
      <c r="P6" s="8">
        <v>-2331139</v>
      </c>
      <c r="Q6" s="8">
        <v>4448284</v>
      </c>
      <c r="R6" s="8">
        <v>-4926431</v>
      </c>
      <c r="S6" s="8">
        <v>-8815170</v>
      </c>
      <c r="T6" s="8">
        <v>2685747</v>
      </c>
      <c r="U6" s="8">
        <v>2685747</v>
      </c>
      <c r="V6" s="8">
        <v>-3443676</v>
      </c>
      <c r="W6" s="8">
        <v>13969781</v>
      </c>
      <c r="X6" s="8">
        <v>69286854</v>
      </c>
      <c r="Y6" s="8">
        <v>-55317073</v>
      </c>
      <c r="Z6" s="2">
        <v>-79.837761142972369</v>
      </c>
      <c r="AA6" s="6">
        <v>69286854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38632222</v>
      </c>
      <c r="D18" s="6"/>
      <c r="E18" s="7">
        <v>5900000</v>
      </c>
      <c r="F18" s="8">
        <v>10900000</v>
      </c>
      <c r="G18" s="8"/>
      <c r="H18" s="8"/>
      <c r="I18" s="8"/>
      <c r="J18" s="8"/>
      <c r="K18" s="8"/>
      <c r="L18" s="8"/>
      <c r="M18" s="8"/>
      <c r="N18" s="8"/>
      <c r="O18" s="8">
        <v>2000000</v>
      </c>
      <c r="P18" s="8"/>
      <c r="Q18" s="8"/>
      <c r="R18" s="8">
        <v>2000000</v>
      </c>
      <c r="S18" s="8"/>
      <c r="T18" s="8"/>
      <c r="U18" s="8"/>
      <c r="V18" s="8"/>
      <c r="W18" s="8">
        <v>2000000</v>
      </c>
      <c r="X18" s="8">
        <v>10900000</v>
      </c>
      <c r="Y18" s="8">
        <v>-8900000</v>
      </c>
      <c r="Z18" s="2">
        <v>-81.651376146788991</v>
      </c>
      <c r="AA18" s="6">
        <v>10900000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17350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125585990</v>
      </c>
      <c r="D21" s="33">
        <f t="shared" si="0"/>
        <v>0</v>
      </c>
      <c r="E21" s="34">
        <f t="shared" si="0"/>
        <v>94267329</v>
      </c>
      <c r="F21" s="35">
        <f t="shared" si="0"/>
        <v>80186854</v>
      </c>
      <c r="G21" s="35">
        <f t="shared" si="0"/>
        <v>3277995</v>
      </c>
      <c r="H21" s="35">
        <f t="shared" si="0"/>
        <v>4280575</v>
      </c>
      <c r="I21" s="35">
        <f t="shared" si="0"/>
        <v>3574995</v>
      </c>
      <c r="J21" s="35">
        <f t="shared" si="0"/>
        <v>11133565</v>
      </c>
      <c r="K21" s="35">
        <f t="shared" si="0"/>
        <v>3521241</v>
      </c>
      <c r="L21" s="35">
        <f t="shared" si="0"/>
        <v>3221549</v>
      </c>
      <c r="M21" s="35">
        <f t="shared" si="0"/>
        <v>4463533</v>
      </c>
      <c r="N21" s="35">
        <f t="shared" si="0"/>
        <v>11206323</v>
      </c>
      <c r="O21" s="35">
        <f t="shared" si="0"/>
        <v>-5043576</v>
      </c>
      <c r="P21" s="35">
        <f t="shared" si="0"/>
        <v>-2331139</v>
      </c>
      <c r="Q21" s="35">
        <f t="shared" si="0"/>
        <v>4448284</v>
      </c>
      <c r="R21" s="35">
        <f t="shared" si="0"/>
        <v>-2926431</v>
      </c>
      <c r="S21" s="35">
        <f t="shared" si="0"/>
        <v>-8815170</v>
      </c>
      <c r="T21" s="35">
        <f t="shared" si="0"/>
        <v>2685747</v>
      </c>
      <c r="U21" s="35">
        <f t="shared" si="0"/>
        <v>2685747</v>
      </c>
      <c r="V21" s="35">
        <f t="shared" si="0"/>
        <v>-3443676</v>
      </c>
      <c r="W21" s="35">
        <f t="shared" si="0"/>
        <v>15969781</v>
      </c>
      <c r="X21" s="35">
        <f t="shared" si="0"/>
        <v>80186854</v>
      </c>
      <c r="Y21" s="35">
        <f t="shared" si="0"/>
        <v>-64217073</v>
      </c>
      <c r="Z21" s="36">
        <f>+IF(X21&lt;&gt;0,+(Y21/X21)*100,0)</f>
        <v>-80.084290375078197</v>
      </c>
      <c r="AA21" s="33">
        <f>SUM(AA5:AA20)</f>
        <v>80186854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5877125</v>
      </c>
      <c r="D24" s="6"/>
      <c r="E24" s="7">
        <v>6932591</v>
      </c>
      <c r="F24" s="8">
        <v>6924367</v>
      </c>
      <c r="G24" s="8">
        <v>718903</v>
      </c>
      <c r="H24" s="8"/>
      <c r="I24" s="8"/>
      <c r="J24" s="8">
        <v>718903</v>
      </c>
      <c r="K24" s="8">
        <v>473017</v>
      </c>
      <c r="L24" s="8"/>
      <c r="M24" s="8"/>
      <c r="N24" s="8">
        <v>473017</v>
      </c>
      <c r="O24" s="8">
        <v>2399868</v>
      </c>
      <c r="P24" s="8">
        <v>501865</v>
      </c>
      <c r="Q24" s="8">
        <v>425549</v>
      </c>
      <c r="R24" s="8">
        <v>3327282</v>
      </c>
      <c r="S24" s="8">
        <v>418948</v>
      </c>
      <c r="T24" s="8"/>
      <c r="U24" s="8"/>
      <c r="V24" s="8">
        <v>418948</v>
      </c>
      <c r="W24" s="8">
        <v>4938150</v>
      </c>
      <c r="X24" s="8">
        <v>6924367</v>
      </c>
      <c r="Y24" s="8">
        <v>-1986217</v>
      </c>
      <c r="Z24" s="2">
        <v>-28.684455922108114</v>
      </c>
      <c r="AA24" s="6">
        <v>6924367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2941741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42509013</v>
      </c>
      <c r="D29" s="6"/>
      <c r="E29" s="7">
        <v>48965110</v>
      </c>
      <c r="F29" s="8">
        <v>48965110</v>
      </c>
      <c r="G29" s="8"/>
      <c r="H29" s="8"/>
      <c r="I29" s="8">
        <v>83913</v>
      </c>
      <c r="J29" s="8">
        <v>83913</v>
      </c>
      <c r="K29" s="8"/>
      <c r="L29" s="8">
        <v>13324472</v>
      </c>
      <c r="M29" s="8"/>
      <c r="N29" s="8">
        <v>13324472</v>
      </c>
      <c r="O29" s="8">
        <v>7607831</v>
      </c>
      <c r="P29" s="8"/>
      <c r="Q29" s="8">
        <v>5490681</v>
      </c>
      <c r="R29" s="8">
        <v>13098512</v>
      </c>
      <c r="S29" s="8"/>
      <c r="T29" s="8"/>
      <c r="U29" s="8"/>
      <c r="V29" s="8"/>
      <c r="W29" s="8">
        <v>26506897</v>
      </c>
      <c r="X29" s="8">
        <v>48965110</v>
      </c>
      <c r="Y29" s="8">
        <v>-22458213</v>
      </c>
      <c r="Z29" s="2">
        <v>-45.865746038352619</v>
      </c>
      <c r="AA29" s="6">
        <v>48965110</v>
      </c>
    </row>
    <row r="30" spans="1:27" ht="13.5" x14ac:dyDescent="0.25">
      <c r="A30" s="25" t="s">
        <v>56</v>
      </c>
      <c r="B30" s="24" t="s">
        <v>32</v>
      </c>
      <c r="C30" s="6">
        <v>347693</v>
      </c>
      <c r="D30" s="6"/>
      <c r="E30" s="7">
        <v>29262</v>
      </c>
      <c r="F30" s="8">
        <v>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49235</v>
      </c>
      <c r="U30" s="8">
        <v>49235</v>
      </c>
      <c r="V30" s="8">
        <v>98470</v>
      </c>
      <c r="W30" s="8">
        <v>98470</v>
      </c>
      <c r="X30" s="8">
        <v>50000</v>
      </c>
      <c r="Y30" s="8">
        <v>48470</v>
      </c>
      <c r="Z30" s="2">
        <v>96.94</v>
      </c>
      <c r="AA30" s="6">
        <v>50000</v>
      </c>
    </row>
    <row r="31" spans="1:27" ht="13.5" x14ac:dyDescent="0.25">
      <c r="A31" s="25" t="s">
        <v>57</v>
      </c>
      <c r="B31" s="24" t="s">
        <v>32</v>
      </c>
      <c r="C31" s="6">
        <v>7557619</v>
      </c>
      <c r="D31" s="6"/>
      <c r="E31" s="7">
        <v>387652</v>
      </c>
      <c r="F31" s="8">
        <v>16500000</v>
      </c>
      <c r="G31" s="8"/>
      <c r="H31" s="8"/>
      <c r="I31" s="8">
        <v>73462</v>
      </c>
      <c r="J31" s="8">
        <v>73462</v>
      </c>
      <c r="K31" s="8">
        <v>90233</v>
      </c>
      <c r="L31" s="8"/>
      <c r="M31" s="8"/>
      <c r="N31" s="8">
        <v>90233</v>
      </c>
      <c r="O31" s="8">
        <v>15040017</v>
      </c>
      <c r="P31" s="8">
        <v>888770</v>
      </c>
      <c r="Q31" s="8">
        <v>1118591</v>
      </c>
      <c r="R31" s="8">
        <v>17047378</v>
      </c>
      <c r="S31" s="8">
        <v>309075</v>
      </c>
      <c r="T31" s="8">
        <v>893977</v>
      </c>
      <c r="U31" s="8">
        <v>893977</v>
      </c>
      <c r="V31" s="8">
        <v>2097029</v>
      </c>
      <c r="W31" s="8">
        <v>19308102</v>
      </c>
      <c r="X31" s="8">
        <v>16500000</v>
      </c>
      <c r="Y31" s="8">
        <v>2808102</v>
      </c>
      <c r="Z31" s="2">
        <v>17.018799999999999</v>
      </c>
      <c r="AA31" s="6">
        <v>16500000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405439</v>
      </c>
      <c r="D33" s="6"/>
      <c r="E33" s="7">
        <v>187449</v>
      </c>
      <c r="F33" s="8">
        <v>25524</v>
      </c>
      <c r="G33" s="8"/>
      <c r="H33" s="8"/>
      <c r="I33" s="8"/>
      <c r="J33" s="8"/>
      <c r="K33" s="8">
        <v>14889</v>
      </c>
      <c r="L33" s="8"/>
      <c r="M33" s="8"/>
      <c r="N33" s="8">
        <v>14889</v>
      </c>
      <c r="O33" s="8"/>
      <c r="P33" s="8"/>
      <c r="Q33" s="8"/>
      <c r="R33" s="8"/>
      <c r="S33" s="8"/>
      <c r="T33" s="8"/>
      <c r="U33" s="8"/>
      <c r="V33" s="8"/>
      <c r="W33" s="8">
        <v>14889</v>
      </c>
      <c r="X33" s="8">
        <v>25524</v>
      </c>
      <c r="Y33" s="8">
        <v>-10635</v>
      </c>
      <c r="Z33" s="2">
        <v>-41.666666666666671</v>
      </c>
      <c r="AA33" s="6">
        <v>25524</v>
      </c>
    </row>
    <row r="34" spans="1:27" ht="13.5" x14ac:dyDescent="0.25">
      <c r="A34" s="23" t="s">
        <v>59</v>
      </c>
      <c r="B34" s="29" t="s">
        <v>32</v>
      </c>
      <c r="C34" s="6">
        <v>608849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60247479</v>
      </c>
      <c r="D35" s="33">
        <f>SUM(D24:D34)</f>
        <v>0</v>
      </c>
      <c r="E35" s="34">
        <f t="shared" si="1"/>
        <v>56502064</v>
      </c>
      <c r="F35" s="35">
        <f t="shared" si="1"/>
        <v>72465001</v>
      </c>
      <c r="G35" s="35">
        <f t="shared" si="1"/>
        <v>718903</v>
      </c>
      <c r="H35" s="35">
        <f t="shared" si="1"/>
        <v>0</v>
      </c>
      <c r="I35" s="35">
        <f t="shared" si="1"/>
        <v>157375</v>
      </c>
      <c r="J35" s="35">
        <f t="shared" si="1"/>
        <v>876278</v>
      </c>
      <c r="K35" s="35">
        <f t="shared" si="1"/>
        <v>578139</v>
      </c>
      <c r="L35" s="35">
        <f t="shared" si="1"/>
        <v>13324472</v>
      </c>
      <c r="M35" s="35">
        <f t="shared" si="1"/>
        <v>0</v>
      </c>
      <c r="N35" s="35">
        <f t="shared" si="1"/>
        <v>13902611</v>
      </c>
      <c r="O35" s="35">
        <f t="shared" si="1"/>
        <v>25047716</v>
      </c>
      <c r="P35" s="35">
        <f t="shared" si="1"/>
        <v>1390635</v>
      </c>
      <c r="Q35" s="35">
        <f t="shared" si="1"/>
        <v>7034821</v>
      </c>
      <c r="R35" s="35">
        <f t="shared" si="1"/>
        <v>33473172</v>
      </c>
      <c r="S35" s="35">
        <f t="shared" si="1"/>
        <v>728023</v>
      </c>
      <c r="T35" s="35">
        <f t="shared" si="1"/>
        <v>943212</v>
      </c>
      <c r="U35" s="35">
        <f t="shared" si="1"/>
        <v>943212</v>
      </c>
      <c r="V35" s="35">
        <f t="shared" si="1"/>
        <v>2614447</v>
      </c>
      <c r="W35" s="35">
        <f t="shared" si="1"/>
        <v>50866508</v>
      </c>
      <c r="X35" s="35">
        <f t="shared" si="1"/>
        <v>72465001</v>
      </c>
      <c r="Y35" s="35">
        <f t="shared" si="1"/>
        <v>-21598493</v>
      </c>
      <c r="Z35" s="36">
        <f>+IF(X35&lt;&gt;0,+(Y35/X35)*100,0)</f>
        <v>-29.805413236660272</v>
      </c>
      <c r="AA35" s="33">
        <f>SUM(AA24:AA34)</f>
        <v>72465001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65338511</v>
      </c>
      <c r="D37" s="46">
        <f>+D21-D35</f>
        <v>0</v>
      </c>
      <c r="E37" s="47">
        <f t="shared" si="2"/>
        <v>37765265</v>
      </c>
      <c r="F37" s="48">
        <f t="shared" si="2"/>
        <v>7721853</v>
      </c>
      <c r="G37" s="48">
        <f t="shared" si="2"/>
        <v>2559092</v>
      </c>
      <c r="H37" s="48">
        <f t="shared" si="2"/>
        <v>4280575</v>
      </c>
      <c r="I37" s="48">
        <f t="shared" si="2"/>
        <v>3417620</v>
      </c>
      <c r="J37" s="48">
        <f t="shared" si="2"/>
        <v>10257287</v>
      </c>
      <c r="K37" s="48">
        <f t="shared" si="2"/>
        <v>2943102</v>
      </c>
      <c r="L37" s="48">
        <f t="shared" si="2"/>
        <v>-10102923</v>
      </c>
      <c r="M37" s="48">
        <f t="shared" si="2"/>
        <v>4463533</v>
      </c>
      <c r="N37" s="48">
        <f t="shared" si="2"/>
        <v>-2696288</v>
      </c>
      <c r="O37" s="48">
        <f t="shared" si="2"/>
        <v>-30091292</v>
      </c>
      <c r="P37" s="48">
        <f t="shared" si="2"/>
        <v>-3721774</v>
      </c>
      <c r="Q37" s="48">
        <f t="shared" si="2"/>
        <v>-2586537</v>
      </c>
      <c r="R37" s="48">
        <f t="shared" si="2"/>
        <v>-36399603</v>
      </c>
      <c r="S37" s="48">
        <f t="shared" si="2"/>
        <v>-9543193</v>
      </c>
      <c r="T37" s="48">
        <f t="shared" si="2"/>
        <v>1742535</v>
      </c>
      <c r="U37" s="48">
        <f t="shared" si="2"/>
        <v>1742535</v>
      </c>
      <c r="V37" s="48">
        <f t="shared" si="2"/>
        <v>-6058123</v>
      </c>
      <c r="W37" s="48">
        <f t="shared" si="2"/>
        <v>-34896727</v>
      </c>
      <c r="X37" s="48">
        <f>IF(F21=F35,0,X21-X35)</f>
        <v>7721853</v>
      </c>
      <c r="Y37" s="48">
        <f t="shared" si="2"/>
        <v>-42618580</v>
      </c>
      <c r="Z37" s="49">
        <f>+IF(X37&lt;&gt;0,+(Y37/X37)*100,0)</f>
        <v>-551.9216695785326</v>
      </c>
      <c r="AA37" s="46">
        <f>+AA21-AA35</f>
        <v>7721853</v>
      </c>
    </row>
    <row r="38" spans="1:27" ht="23.1" customHeight="1" x14ac:dyDescent="0.25">
      <c r="A38" s="50" t="s">
        <v>62</v>
      </c>
      <c r="B38" s="29" t="s">
        <v>32</v>
      </c>
      <c r="C38" s="6">
        <v>28202217</v>
      </c>
      <c r="D38" s="6"/>
      <c r="E38" s="7">
        <v>30763000</v>
      </c>
      <c r="F38" s="8">
        <v>40763000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1188000</v>
      </c>
      <c r="T38" s="8"/>
      <c r="U38" s="8"/>
      <c r="V38" s="8">
        <v>1188000</v>
      </c>
      <c r="W38" s="8">
        <v>1188000</v>
      </c>
      <c r="X38" s="8">
        <v>40763000</v>
      </c>
      <c r="Y38" s="8">
        <v>-39575000</v>
      </c>
      <c r="Z38" s="2">
        <v>-97.08559232637441</v>
      </c>
      <c r="AA38" s="6">
        <v>40763000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93540728</v>
      </c>
      <c r="D41" s="56">
        <f>SUM(D37:D40)</f>
        <v>0</v>
      </c>
      <c r="E41" s="57">
        <f t="shared" si="3"/>
        <v>68528265</v>
      </c>
      <c r="F41" s="58">
        <f t="shared" si="3"/>
        <v>48484853</v>
      </c>
      <c r="G41" s="58">
        <f t="shared" si="3"/>
        <v>2559092</v>
      </c>
      <c r="H41" s="58">
        <f t="shared" si="3"/>
        <v>4280575</v>
      </c>
      <c r="I41" s="58">
        <f t="shared" si="3"/>
        <v>3417620</v>
      </c>
      <c r="J41" s="58">
        <f t="shared" si="3"/>
        <v>10257287</v>
      </c>
      <c r="K41" s="58">
        <f t="shared" si="3"/>
        <v>2943102</v>
      </c>
      <c r="L41" s="58">
        <f t="shared" si="3"/>
        <v>-10102923</v>
      </c>
      <c r="M41" s="58">
        <f t="shared" si="3"/>
        <v>4463533</v>
      </c>
      <c r="N41" s="58">
        <f t="shared" si="3"/>
        <v>-2696288</v>
      </c>
      <c r="O41" s="58">
        <f t="shared" si="3"/>
        <v>-30091292</v>
      </c>
      <c r="P41" s="58">
        <f t="shared" si="3"/>
        <v>-3721774</v>
      </c>
      <c r="Q41" s="58">
        <f t="shared" si="3"/>
        <v>-2586537</v>
      </c>
      <c r="R41" s="58">
        <f t="shared" si="3"/>
        <v>-36399603</v>
      </c>
      <c r="S41" s="58">
        <f t="shared" si="3"/>
        <v>-8355193</v>
      </c>
      <c r="T41" s="58">
        <f t="shared" si="3"/>
        <v>1742535</v>
      </c>
      <c r="U41" s="58">
        <f t="shared" si="3"/>
        <v>1742535</v>
      </c>
      <c r="V41" s="58">
        <f t="shared" si="3"/>
        <v>-4870123</v>
      </c>
      <c r="W41" s="58">
        <f t="shared" si="3"/>
        <v>-33708727</v>
      </c>
      <c r="X41" s="58">
        <f t="shared" si="3"/>
        <v>48484853</v>
      </c>
      <c r="Y41" s="58">
        <f t="shared" si="3"/>
        <v>-82193580</v>
      </c>
      <c r="Z41" s="59">
        <f>+IF(X41&lt;&gt;0,+(Y41/X41)*100,0)</f>
        <v>-169.52424296305489</v>
      </c>
      <c r="AA41" s="56">
        <f>SUM(AA37:AA40)</f>
        <v>48484853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93540728</v>
      </c>
      <c r="D43" s="64">
        <f>+D41-D42</f>
        <v>0</v>
      </c>
      <c r="E43" s="65">
        <f t="shared" si="4"/>
        <v>68528265</v>
      </c>
      <c r="F43" s="66">
        <f t="shared" si="4"/>
        <v>48484853</v>
      </c>
      <c r="G43" s="66">
        <f t="shared" si="4"/>
        <v>2559092</v>
      </c>
      <c r="H43" s="66">
        <f t="shared" si="4"/>
        <v>4280575</v>
      </c>
      <c r="I43" s="66">
        <f t="shared" si="4"/>
        <v>3417620</v>
      </c>
      <c r="J43" s="66">
        <f t="shared" si="4"/>
        <v>10257287</v>
      </c>
      <c r="K43" s="66">
        <f t="shared" si="4"/>
        <v>2943102</v>
      </c>
      <c r="L43" s="66">
        <f t="shared" si="4"/>
        <v>-10102923</v>
      </c>
      <c r="M43" s="66">
        <f t="shared" si="4"/>
        <v>4463533</v>
      </c>
      <c r="N43" s="66">
        <f t="shared" si="4"/>
        <v>-2696288</v>
      </c>
      <c r="O43" s="66">
        <f t="shared" si="4"/>
        <v>-30091292</v>
      </c>
      <c r="P43" s="66">
        <f t="shared" si="4"/>
        <v>-3721774</v>
      </c>
      <c r="Q43" s="66">
        <f t="shared" si="4"/>
        <v>-2586537</v>
      </c>
      <c r="R43" s="66">
        <f t="shared" si="4"/>
        <v>-36399603</v>
      </c>
      <c r="S43" s="66">
        <f t="shared" si="4"/>
        <v>-8355193</v>
      </c>
      <c r="T43" s="66">
        <f t="shared" si="4"/>
        <v>1742535</v>
      </c>
      <c r="U43" s="66">
        <f t="shared" si="4"/>
        <v>1742535</v>
      </c>
      <c r="V43" s="66">
        <f t="shared" si="4"/>
        <v>-4870123</v>
      </c>
      <c r="W43" s="66">
        <f t="shared" si="4"/>
        <v>-33708727</v>
      </c>
      <c r="X43" s="66">
        <f t="shared" si="4"/>
        <v>48484853</v>
      </c>
      <c r="Y43" s="66">
        <f t="shared" si="4"/>
        <v>-82193580</v>
      </c>
      <c r="Z43" s="67">
        <f>+IF(X43&lt;&gt;0,+(Y43/X43)*100,0)</f>
        <v>-169.52424296305489</v>
      </c>
      <c r="AA43" s="64">
        <f>+AA41-AA42</f>
        <v>48484853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93540728</v>
      </c>
      <c r="D45" s="56">
        <f>SUM(D43:D44)</f>
        <v>0</v>
      </c>
      <c r="E45" s="57">
        <f t="shared" si="5"/>
        <v>68528265</v>
      </c>
      <c r="F45" s="58">
        <f t="shared" si="5"/>
        <v>48484853</v>
      </c>
      <c r="G45" s="58">
        <f t="shared" si="5"/>
        <v>2559092</v>
      </c>
      <c r="H45" s="58">
        <f t="shared" si="5"/>
        <v>4280575</v>
      </c>
      <c r="I45" s="58">
        <f t="shared" si="5"/>
        <v>3417620</v>
      </c>
      <c r="J45" s="58">
        <f t="shared" si="5"/>
        <v>10257287</v>
      </c>
      <c r="K45" s="58">
        <f t="shared" si="5"/>
        <v>2943102</v>
      </c>
      <c r="L45" s="58">
        <f t="shared" si="5"/>
        <v>-10102923</v>
      </c>
      <c r="M45" s="58">
        <f t="shared" si="5"/>
        <v>4463533</v>
      </c>
      <c r="N45" s="58">
        <f t="shared" si="5"/>
        <v>-2696288</v>
      </c>
      <c r="O45" s="58">
        <f t="shared" si="5"/>
        <v>-30091292</v>
      </c>
      <c r="P45" s="58">
        <f t="shared" si="5"/>
        <v>-3721774</v>
      </c>
      <c r="Q45" s="58">
        <f t="shared" si="5"/>
        <v>-2586537</v>
      </c>
      <c r="R45" s="58">
        <f t="shared" si="5"/>
        <v>-36399603</v>
      </c>
      <c r="S45" s="58">
        <f t="shared" si="5"/>
        <v>-8355193</v>
      </c>
      <c r="T45" s="58">
        <f t="shared" si="5"/>
        <v>1742535</v>
      </c>
      <c r="U45" s="58">
        <f t="shared" si="5"/>
        <v>1742535</v>
      </c>
      <c r="V45" s="58">
        <f t="shared" si="5"/>
        <v>-4870123</v>
      </c>
      <c r="W45" s="58">
        <f t="shared" si="5"/>
        <v>-33708727</v>
      </c>
      <c r="X45" s="58">
        <f t="shared" si="5"/>
        <v>48484853</v>
      </c>
      <c r="Y45" s="58">
        <f t="shared" si="5"/>
        <v>-82193580</v>
      </c>
      <c r="Z45" s="59">
        <f>+IF(X45&lt;&gt;0,+(Y45/X45)*100,0)</f>
        <v>-169.52424296305489</v>
      </c>
      <c r="AA45" s="56">
        <f>SUM(AA43:AA44)</f>
        <v>48484853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93540728</v>
      </c>
      <c r="D47" s="71">
        <f>SUM(D45:D46)</f>
        <v>0</v>
      </c>
      <c r="E47" s="72">
        <f t="shared" si="6"/>
        <v>68528265</v>
      </c>
      <c r="F47" s="73">
        <f t="shared" si="6"/>
        <v>48484853</v>
      </c>
      <c r="G47" s="73">
        <f t="shared" si="6"/>
        <v>2559092</v>
      </c>
      <c r="H47" s="74">
        <f t="shared" si="6"/>
        <v>4280575</v>
      </c>
      <c r="I47" s="74">
        <f t="shared" si="6"/>
        <v>3417620</v>
      </c>
      <c r="J47" s="74">
        <f t="shared" si="6"/>
        <v>10257287</v>
      </c>
      <c r="K47" s="74">
        <f t="shared" si="6"/>
        <v>2943102</v>
      </c>
      <c r="L47" s="74">
        <f t="shared" si="6"/>
        <v>-10102923</v>
      </c>
      <c r="M47" s="73">
        <f t="shared" si="6"/>
        <v>4463533</v>
      </c>
      <c r="N47" s="73">
        <f t="shared" si="6"/>
        <v>-2696288</v>
      </c>
      <c r="O47" s="74">
        <f t="shared" si="6"/>
        <v>-30091292</v>
      </c>
      <c r="P47" s="74">
        <f t="shared" si="6"/>
        <v>-3721774</v>
      </c>
      <c r="Q47" s="74">
        <f t="shared" si="6"/>
        <v>-2586537</v>
      </c>
      <c r="R47" s="74">
        <f t="shared" si="6"/>
        <v>-36399603</v>
      </c>
      <c r="S47" s="74">
        <f t="shared" si="6"/>
        <v>-8355193</v>
      </c>
      <c r="T47" s="73">
        <f t="shared" si="6"/>
        <v>1742535</v>
      </c>
      <c r="U47" s="73">
        <f t="shared" si="6"/>
        <v>1742535</v>
      </c>
      <c r="V47" s="74">
        <f t="shared" si="6"/>
        <v>-4870123</v>
      </c>
      <c r="W47" s="74">
        <f t="shared" si="6"/>
        <v>-33708727</v>
      </c>
      <c r="X47" s="74">
        <f t="shared" si="6"/>
        <v>48484853</v>
      </c>
      <c r="Y47" s="74">
        <f t="shared" si="6"/>
        <v>-82193580</v>
      </c>
      <c r="Z47" s="75">
        <f>+IF(X47&lt;&gt;0,+(Y47/X47)*100,0)</f>
        <v>-169.52424296305489</v>
      </c>
      <c r="AA47" s="76">
        <f>SUM(AA45:AA46)</f>
        <v>48484853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7500000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16259408</v>
      </c>
      <c r="D24" s="6"/>
      <c r="E24" s="7">
        <v>18486588</v>
      </c>
      <c r="F24" s="8">
        <v>17873148</v>
      </c>
      <c r="G24" s="8"/>
      <c r="H24" s="8">
        <v>2621169</v>
      </c>
      <c r="I24" s="8">
        <v>1240413</v>
      </c>
      <c r="J24" s="8">
        <v>3861582</v>
      </c>
      <c r="K24" s="8">
        <v>1220955</v>
      </c>
      <c r="L24" s="8"/>
      <c r="M24" s="8">
        <v>2961198</v>
      </c>
      <c r="N24" s="8">
        <v>4182153</v>
      </c>
      <c r="O24" s="8">
        <v>1278078</v>
      </c>
      <c r="P24" s="8">
        <v>1284781</v>
      </c>
      <c r="Q24" s="8">
        <v>1110617</v>
      </c>
      <c r="R24" s="8">
        <v>3673476</v>
      </c>
      <c r="S24" s="8">
        <v>1154367</v>
      </c>
      <c r="T24" s="8">
        <v>1248772</v>
      </c>
      <c r="U24" s="8">
        <v>1199061</v>
      </c>
      <c r="V24" s="8">
        <v>3602200</v>
      </c>
      <c r="W24" s="8">
        <v>15319411</v>
      </c>
      <c r="X24" s="8">
        <v>17873148</v>
      </c>
      <c r="Y24" s="8">
        <v>-2553737</v>
      </c>
      <c r="Z24" s="2">
        <v>-14.288120928669084</v>
      </c>
      <c r="AA24" s="6">
        <v>17873148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3873264</v>
      </c>
      <c r="F27" s="8">
        <v>3873264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3873264</v>
      </c>
      <c r="Y27" s="8">
        <v>-3873264</v>
      </c>
      <c r="Z27" s="2">
        <v>-100</v>
      </c>
      <c r="AA27" s="6">
        <v>3873264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55105602</v>
      </c>
      <c r="D29" s="6"/>
      <c r="E29" s="7">
        <v>39999996</v>
      </c>
      <c r="F29" s="8">
        <v>39999996</v>
      </c>
      <c r="G29" s="8">
        <v>1091446</v>
      </c>
      <c r="H29" s="8">
        <v>1860036</v>
      </c>
      <c r="I29" s="8">
        <v>2368977</v>
      </c>
      <c r="J29" s="8">
        <v>5320459</v>
      </c>
      <c r="K29" s="8">
        <v>5319837</v>
      </c>
      <c r="L29" s="8">
        <v>4008244</v>
      </c>
      <c r="M29" s="8">
        <v>3363300</v>
      </c>
      <c r="N29" s="8">
        <v>12691381</v>
      </c>
      <c r="O29" s="8">
        <v>1486371</v>
      </c>
      <c r="P29" s="8">
        <v>2950292</v>
      </c>
      <c r="Q29" s="8">
        <v>4244300</v>
      </c>
      <c r="R29" s="8">
        <v>8680963</v>
      </c>
      <c r="S29" s="8">
        <v>2358825</v>
      </c>
      <c r="T29" s="8">
        <v>4732942</v>
      </c>
      <c r="U29" s="8">
        <v>4810309</v>
      </c>
      <c r="V29" s="8">
        <v>11902076</v>
      </c>
      <c r="W29" s="8">
        <v>38594879</v>
      </c>
      <c r="X29" s="8">
        <v>39999996</v>
      </c>
      <c r="Y29" s="8">
        <v>-1405117</v>
      </c>
      <c r="Z29" s="2">
        <v>-3.5127928512792854</v>
      </c>
      <c r="AA29" s="6">
        <v>39999996</v>
      </c>
    </row>
    <row r="30" spans="1:27" ht="13.5" x14ac:dyDescent="0.25">
      <c r="A30" s="25" t="s">
        <v>56</v>
      </c>
      <c r="B30" s="24" t="s">
        <v>32</v>
      </c>
      <c r="C30" s="6">
        <v>-3172872</v>
      </c>
      <c r="D30" s="6"/>
      <c r="E30" s="7">
        <v>4800000</v>
      </c>
      <c r="F30" s="8">
        <v>5925000</v>
      </c>
      <c r="G30" s="8">
        <v>1947918</v>
      </c>
      <c r="H30" s="8">
        <v>1258934</v>
      </c>
      <c r="I30" s="8">
        <v>818662</v>
      </c>
      <c r="J30" s="8">
        <v>4025514</v>
      </c>
      <c r="K30" s="8">
        <v>14103</v>
      </c>
      <c r="L30" s="8">
        <v>91162</v>
      </c>
      <c r="M30" s="8">
        <v>11021</v>
      </c>
      <c r="N30" s="8">
        <v>116286</v>
      </c>
      <c r="O30" s="8">
        <v>22368</v>
      </c>
      <c r="P30" s="8">
        <v>38476</v>
      </c>
      <c r="Q30" s="8">
        <v>679845</v>
      </c>
      <c r="R30" s="8">
        <v>740689</v>
      </c>
      <c r="S30" s="8">
        <v>3866</v>
      </c>
      <c r="T30" s="8">
        <v>851871</v>
      </c>
      <c r="U30" s="8">
        <v>208453</v>
      </c>
      <c r="V30" s="8">
        <v>1064190</v>
      </c>
      <c r="W30" s="8">
        <v>5946679</v>
      </c>
      <c r="X30" s="8">
        <v>5925000</v>
      </c>
      <c r="Y30" s="8">
        <v>21679</v>
      </c>
      <c r="Z30" s="2">
        <v>0.36589029535864981</v>
      </c>
      <c r="AA30" s="6">
        <v>5925000</v>
      </c>
    </row>
    <row r="31" spans="1:27" ht="13.5" x14ac:dyDescent="0.25">
      <c r="A31" s="25" t="s">
        <v>57</v>
      </c>
      <c r="B31" s="24" t="s">
        <v>32</v>
      </c>
      <c r="C31" s="6">
        <v>10164721</v>
      </c>
      <c r="D31" s="6"/>
      <c r="E31" s="7">
        <v>18042012</v>
      </c>
      <c r="F31" s="8">
        <v>14425402</v>
      </c>
      <c r="G31" s="8">
        <v>902118</v>
      </c>
      <c r="H31" s="8"/>
      <c r="I31" s="8">
        <v>1985010</v>
      </c>
      <c r="J31" s="8">
        <v>2887128</v>
      </c>
      <c r="K31" s="8">
        <v>1731546</v>
      </c>
      <c r="L31" s="8">
        <v>3630173</v>
      </c>
      <c r="M31" s="8">
        <v>127430</v>
      </c>
      <c r="N31" s="8">
        <v>5489149</v>
      </c>
      <c r="O31" s="8">
        <v>1468864</v>
      </c>
      <c r="P31" s="8">
        <v>59690</v>
      </c>
      <c r="Q31" s="8">
        <v>645541</v>
      </c>
      <c r="R31" s="8">
        <v>2174095</v>
      </c>
      <c r="S31" s="8">
        <v>843676</v>
      </c>
      <c r="T31" s="8">
        <v>2176098</v>
      </c>
      <c r="U31" s="8">
        <v>814419</v>
      </c>
      <c r="V31" s="8">
        <v>3834193</v>
      </c>
      <c r="W31" s="8">
        <v>14384565</v>
      </c>
      <c r="X31" s="8">
        <v>14425402</v>
      </c>
      <c r="Y31" s="8">
        <v>-40837</v>
      </c>
      <c r="Z31" s="2">
        <v>-0.28309089757082684</v>
      </c>
      <c r="AA31" s="6">
        <v>14425402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88477</v>
      </c>
      <c r="D33" s="6"/>
      <c r="E33" s="7">
        <v>734496</v>
      </c>
      <c r="F33" s="8">
        <v>717456</v>
      </c>
      <c r="G33" s="8"/>
      <c r="H33" s="8">
        <v>20753</v>
      </c>
      <c r="I33" s="8">
        <v>13690</v>
      </c>
      <c r="J33" s="8">
        <v>34443</v>
      </c>
      <c r="K33" s="8">
        <v>10305</v>
      </c>
      <c r="L33" s="8">
        <v>34250</v>
      </c>
      <c r="M33" s="8">
        <v>90662</v>
      </c>
      <c r="N33" s="8">
        <v>135217</v>
      </c>
      <c r="O33" s="8">
        <v>48279</v>
      </c>
      <c r="P33" s="8">
        <v>99385</v>
      </c>
      <c r="Q33" s="8">
        <v>72257</v>
      </c>
      <c r="R33" s="8">
        <v>219921</v>
      </c>
      <c r="S33" s="8">
        <v>8800</v>
      </c>
      <c r="T33" s="8">
        <v>54293</v>
      </c>
      <c r="U33" s="8">
        <v>70360</v>
      </c>
      <c r="V33" s="8">
        <v>133453</v>
      </c>
      <c r="W33" s="8">
        <v>523034</v>
      </c>
      <c r="X33" s="8">
        <v>717456</v>
      </c>
      <c r="Y33" s="8">
        <v>-194422</v>
      </c>
      <c r="Z33" s="2">
        <v>-27.098804665373205</v>
      </c>
      <c r="AA33" s="6">
        <v>717456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78445336</v>
      </c>
      <c r="D35" s="33">
        <f>SUM(D24:D34)</f>
        <v>0</v>
      </c>
      <c r="E35" s="34">
        <f t="shared" si="1"/>
        <v>85936356</v>
      </c>
      <c r="F35" s="35">
        <f t="shared" si="1"/>
        <v>82814266</v>
      </c>
      <c r="G35" s="35">
        <f t="shared" si="1"/>
        <v>3941482</v>
      </c>
      <c r="H35" s="35">
        <f t="shared" si="1"/>
        <v>5760892</v>
      </c>
      <c r="I35" s="35">
        <f t="shared" si="1"/>
        <v>6426752</v>
      </c>
      <c r="J35" s="35">
        <f t="shared" si="1"/>
        <v>16129126</v>
      </c>
      <c r="K35" s="35">
        <f t="shared" si="1"/>
        <v>8296746</v>
      </c>
      <c r="L35" s="35">
        <f t="shared" si="1"/>
        <v>7763829</v>
      </c>
      <c r="M35" s="35">
        <f t="shared" si="1"/>
        <v>6553611</v>
      </c>
      <c r="N35" s="35">
        <f t="shared" si="1"/>
        <v>22614186</v>
      </c>
      <c r="O35" s="35">
        <f t="shared" si="1"/>
        <v>4303960</v>
      </c>
      <c r="P35" s="35">
        <f t="shared" si="1"/>
        <v>4432624</v>
      </c>
      <c r="Q35" s="35">
        <f t="shared" si="1"/>
        <v>6752560</v>
      </c>
      <c r="R35" s="35">
        <f t="shared" si="1"/>
        <v>15489144</v>
      </c>
      <c r="S35" s="35">
        <f t="shared" si="1"/>
        <v>4369534</v>
      </c>
      <c r="T35" s="35">
        <f t="shared" si="1"/>
        <v>9063976</v>
      </c>
      <c r="U35" s="35">
        <f t="shared" si="1"/>
        <v>7102602</v>
      </c>
      <c r="V35" s="35">
        <f t="shared" si="1"/>
        <v>20536112</v>
      </c>
      <c r="W35" s="35">
        <f t="shared" si="1"/>
        <v>74768568</v>
      </c>
      <c r="X35" s="35">
        <f t="shared" si="1"/>
        <v>82814266</v>
      </c>
      <c r="Y35" s="35">
        <f t="shared" si="1"/>
        <v>-8045698</v>
      </c>
      <c r="Z35" s="36">
        <f>+IF(X35&lt;&gt;0,+(Y35/X35)*100,0)</f>
        <v>-9.7153526664113645</v>
      </c>
      <c r="AA35" s="33">
        <f>SUM(AA24:AA34)</f>
        <v>82814266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-70945336</v>
      </c>
      <c r="D37" s="46">
        <f>+D21-D35</f>
        <v>0</v>
      </c>
      <c r="E37" s="47">
        <f t="shared" si="2"/>
        <v>-85936356</v>
      </c>
      <c r="F37" s="48">
        <f t="shared" si="2"/>
        <v>-82814266</v>
      </c>
      <c r="G37" s="48">
        <f t="shared" si="2"/>
        <v>-3941482</v>
      </c>
      <c r="H37" s="48">
        <f t="shared" si="2"/>
        <v>-5760892</v>
      </c>
      <c r="I37" s="48">
        <f t="shared" si="2"/>
        <v>-6426752</v>
      </c>
      <c r="J37" s="48">
        <f t="shared" si="2"/>
        <v>-16129126</v>
      </c>
      <c r="K37" s="48">
        <f t="shared" si="2"/>
        <v>-8296746</v>
      </c>
      <c r="L37" s="48">
        <f t="shared" si="2"/>
        <v>-7763829</v>
      </c>
      <c r="M37" s="48">
        <f t="shared" si="2"/>
        <v>-6553611</v>
      </c>
      <c r="N37" s="48">
        <f t="shared" si="2"/>
        <v>-22614186</v>
      </c>
      <c r="O37" s="48">
        <f t="shared" si="2"/>
        <v>-4303960</v>
      </c>
      <c r="P37" s="48">
        <f t="shared" si="2"/>
        <v>-4432624</v>
      </c>
      <c r="Q37" s="48">
        <f t="shared" si="2"/>
        <v>-6752560</v>
      </c>
      <c r="R37" s="48">
        <f t="shared" si="2"/>
        <v>-15489144</v>
      </c>
      <c r="S37" s="48">
        <f t="shared" si="2"/>
        <v>-4369534</v>
      </c>
      <c r="T37" s="48">
        <f t="shared" si="2"/>
        <v>-9063976</v>
      </c>
      <c r="U37" s="48">
        <f t="shared" si="2"/>
        <v>-7102602</v>
      </c>
      <c r="V37" s="48">
        <f t="shared" si="2"/>
        <v>-20536112</v>
      </c>
      <c r="W37" s="48">
        <f t="shared" si="2"/>
        <v>-74768568</v>
      </c>
      <c r="X37" s="48">
        <f>IF(F21=F35,0,X21-X35)</f>
        <v>-82814266</v>
      </c>
      <c r="Y37" s="48">
        <f t="shared" si="2"/>
        <v>8045698</v>
      </c>
      <c r="Z37" s="49">
        <f>+IF(X37&lt;&gt;0,+(Y37/X37)*100,0)</f>
        <v>-9.7153526664113645</v>
      </c>
      <c r="AA37" s="46">
        <f>+AA21-AA35</f>
        <v>-82814266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-70945336</v>
      </c>
      <c r="D41" s="56">
        <f>SUM(D37:D40)</f>
        <v>0</v>
      </c>
      <c r="E41" s="57">
        <f t="shared" si="3"/>
        <v>-85936356</v>
      </c>
      <c r="F41" s="58">
        <f t="shared" si="3"/>
        <v>-82814266</v>
      </c>
      <c r="G41" s="58">
        <f t="shared" si="3"/>
        <v>-3941482</v>
      </c>
      <c r="H41" s="58">
        <f t="shared" si="3"/>
        <v>-5760892</v>
      </c>
      <c r="I41" s="58">
        <f t="shared" si="3"/>
        <v>-6426752</v>
      </c>
      <c r="J41" s="58">
        <f t="shared" si="3"/>
        <v>-16129126</v>
      </c>
      <c r="K41" s="58">
        <f t="shared" si="3"/>
        <v>-8296746</v>
      </c>
      <c r="L41" s="58">
        <f t="shared" si="3"/>
        <v>-7763829</v>
      </c>
      <c r="M41" s="58">
        <f t="shared" si="3"/>
        <v>-6553611</v>
      </c>
      <c r="N41" s="58">
        <f t="shared" si="3"/>
        <v>-22614186</v>
      </c>
      <c r="O41" s="58">
        <f t="shared" si="3"/>
        <v>-4303960</v>
      </c>
      <c r="P41" s="58">
        <f t="shared" si="3"/>
        <v>-4432624</v>
      </c>
      <c r="Q41" s="58">
        <f t="shared" si="3"/>
        <v>-6752560</v>
      </c>
      <c r="R41" s="58">
        <f t="shared" si="3"/>
        <v>-15489144</v>
      </c>
      <c r="S41" s="58">
        <f t="shared" si="3"/>
        <v>-4369534</v>
      </c>
      <c r="T41" s="58">
        <f t="shared" si="3"/>
        <v>-9063976</v>
      </c>
      <c r="U41" s="58">
        <f t="shared" si="3"/>
        <v>-7102602</v>
      </c>
      <c r="V41" s="58">
        <f t="shared" si="3"/>
        <v>-20536112</v>
      </c>
      <c r="W41" s="58">
        <f t="shared" si="3"/>
        <v>-74768568</v>
      </c>
      <c r="X41" s="58">
        <f t="shared" si="3"/>
        <v>-82814266</v>
      </c>
      <c r="Y41" s="58">
        <f t="shared" si="3"/>
        <v>8045698</v>
      </c>
      <c r="Z41" s="59">
        <f>+IF(X41&lt;&gt;0,+(Y41/X41)*100,0)</f>
        <v>-9.7153526664113645</v>
      </c>
      <c r="AA41" s="56">
        <f>SUM(AA37:AA40)</f>
        <v>-82814266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-70945336</v>
      </c>
      <c r="D43" s="64">
        <f>+D41-D42</f>
        <v>0</v>
      </c>
      <c r="E43" s="65">
        <f t="shared" si="4"/>
        <v>-85936356</v>
      </c>
      <c r="F43" s="66">
        <f t="shared" si="4"/>
        <v>-82814266</v>
      </c>
      <c r="G43" s="66">
        <f t="shared" si="4"/>
        <v>-3941482</v>
      </c>
      <c r="H43" s="66">
        <f t="shared" si="4"/>
        <v>-5760892</v>
      </c>
      <c r="I43" s="66">
        <f t="shared" si="4"/>
        <v>-6426752</v>
      </c>
      <c r="J43" s="66">
        <f t="shared" si="4"/>
        <v>-16129126</v>
      </c>
      <c r="K43" s="66">
        <f t="shared" si="4"/>
        <v>-8296746</v>
      </c>
      <c r="L43" s="66">
        <f t="shared" si="4"/>
        <v>-7763829</v>
      </c>
      <c r="M43" s="66">
        <f t="shared" si="4"/>
        <v>-6553611</v>
      </c>
      <c r="N43" s="66">
        <f t="shared" si="4"/>
        <v>-22614186</v>
      </c>
      <c r="O43" s="66">
        <f t="shared" si="4"/>
        <v>-4303960</v>
      </c>
      <c r="P43" s="66">
        <f t="shared" si="4"/>
        <v>-4432624</v>
      </c>
      <c r="Q43" s="66">
        <f t="shared" si="4"/>
        <v>-6752560</v>
      </c>
      <c r="R43" s="66">
        <f t="shared" si="4"/>
        <v>-15489144</v>
      </c>
      <c r="S43" s="66">
        <f t="shared" si="4"/>
        <v>-4369534</v>
      </c>
      <c r="T43" s="66">
        <f t="shared" si="4"/>
        <v>-9063976</v>
      </c>
      <c r="U43" s="66">
        <f t="shared" si="4"/>
        <v>-7102602</v>
      </c>
      <c r="V43" s="66">
        <f t="shared" si="4"/>
        <v>-20536112</v>
      </c>
      <c r="W43" s="66">
        <f t="shared" si="4"/>
        <v>-74768568</v>
      </c>
      <c r="X43" s="66">
        <f t="shared" si="4"/>
        <v>-82814266</v>
      </c>
      <c r="Y43" s="66">
        <f t="shared" si="4"/>
        <v>8045698</v>
      </c>
      <c r="Z43" s="67">
        <f>+IF(X43&lt;&gt;0,+(Y43/X43)*100,0)</f>
        <v>-9.7153526664113645</v>
      </c>
      <c r="AA43" s="64">
        <f>+AA41-AA42</f>
        <v>-82814266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-70945336</v>
      </c>
      <c r="D45" s="56">
        <f>SUM(D43:D44)</f>
        <v>0</v>
      </c>
      <c r="E45" s="57">
        <f t="shared" si="5"/>
        <v>-85936356</v>
      </c>
      <c r="F45" s="58">
        <f t="shared" si="5"/>
        <v>-82814266</v>
      </c>
      <c r="G45" s="58">
        <f t="shared" si="5"/>
        <v>-3941482</v>
      </c>
      <c r="H45" s="58">
        <f t="shared" si="5"/>
        <v>-5760892</v>
      </c>
      <c r="I45" s="58">
        <f t="shared" si="5"/>
        <v>-6426752</v>
      </c>
      <c r="J45" s="58">
        <f t="shared" si="5"/>
        <v>-16129126</v>
      </c>
      <c r="K45" s="58">
        <f t="shared" si="5"/>
        <v>-8296746</v>
      </c>
      <c r="L45" s="58">
        <f t="shared" si="5"/>
        <v>-7763829</v>
      </c>
      <c r="M45" s="58">
        <f t="shared" si="5"/>
        <v>-6553611</v>
      </c>
      <c r="N45" s="58">
        <f t="shared" si="5"/>
        <v>-22614186</v>
      </c>
      <c r="O45" s="58">
        <f t="shared" si="5"/>
        <v>-4303960</v>
      </c>
      <c r="P45" s="58">
        <f t="shared" si="5"/>
        <v>-4432624</v>
      </c>
      <c r="Q45" s="58">
        <f t="shared" si="5"/>
        <v>-6752560</v>
      </c>
      <c r="R45" s="58">
        <f t="shared" si="5"/>
        <v>-15489144</v>
      </c>
      <c r="S45" s="58">
        <f t="shared" si="5"/>
        <v>-4369534</v>
      </c>
      <c r="T45" s="58">
        <f t="shared" si="5"/>
        <v>-9063976</v>
      </c>
      <c r="U45" s="58">
        <f t="shared" si="5"/>
        <v>-7102602</v>
      </c>
      <c r="V45" s="58">
        <f t="shared" si="5"/>
        <v>-20536112</v>
      </c>
      <c r="W45" s="58">
        <f t="shared" si="5"/>
        <v>-74768568</v>
      </c>
      <c r="X45" s="58">
        <f t="shared" si="5"/>
        <v>-82814266</v>
      </c>
      <c r="Y45" s="58">
        <f t="shared" si="5"/>
        <v>8045698</v>
      </c>
      <c r="Z45" s="59">
        <f>+IF(X45&lt;&gt;0,+(Y45/X45)*100,0)</f>
        <v>-9.7153526664113645</v>
      </c>
      <c r="AA45" s="56">
        <f>SUM(AA43:AA44)</f>
        <v>-82814266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-70945336</v>
      </c>
      <c r="D47" s="71">
        <f>SUM(D45:D46)</f>
        <v>0</v>
      </c>
      <c r="E47" s="72">
        <f t="shared" si="6"/>
        <v>-85936356</v>
      </c>
      <c r="F47" s="73">
        <f t="shared" si="6"/>
        <v>-82814266</v>
      </c>
      <c r="G47" s="73">
        <f t="shared" si="6"/>
        <v>-3941482</v>
      </c>
      <c r="H47" s="74">
        <f t="shared" si="6"/>
        <v>-5760892</v>
      </c>
      <c r="I47" s="74">
        <f t="shared" si="6"/>
        <v>-6426752</v>
      </c>
      <c r="J47" s="74">
        <f t="shared" si="6"/>
        <v>-16129126</v>
      </c>
      <c r="K47" s="74">
        <f t="shared" si="6"/>
        <v>-8296746</v>
      </c>
      <c r="L47" s="74">
        <f t="shared" si="6"/>
        <v>-7763829</v>
      </c>
      <c r="M47" s="73">
        <f t="shared" si="6"/>
        <v>-6553611</v>
      </c>
      <c r="N47" s="73">
        <f t="shared" si="6"/>
        <v>-22614186</v>
      </c>
      <c r="O47" s="74">
        <f t="shared" si="6"/>
        <v>-4303960</v>
      </c>
      <c r="P47" s="74">
        <f t="shared" si="6"/>
        <v>-4432624</v>
      </c>
      <c r="Q47" s="74">
        <f t="shared" si="6"/>
        <v>-6752560</v>
      </c>
      <c r="R47" s="74">
        <f t="shared" si="6"/>
        <v>-15489144</v>
      </c>
      <c r="S47" s="74">
        <f t="shared" si="6"/>
        <v>-4369534</v>
      </c>
      <c r="T47" s="73">
        <f t="shared" si="6"/>
        <v>-9063976</v>
      </c>
      <c r="U47" s="73">
        <f t="shared" si="6"/>
        <v>-7102602</v>
      </c>
      <c r="V47" s="74">
        <f t="shared" si="6"/>
        <v>-20536112</v>
      </c>
      <c r="W47" s="74">
        <f t="shared" si="6"/>
        <v>-74768568</v>
      </c>
      <c r="X47" s="74">
        <f t="shared" si="6"/>
        <v>-82814266</v>
      </c>
      <c r="Y47" s="74">
        <f t="shared" si="6"/>
        <v>8045698</v>
      </c>
      <c r="Z47" s="75">
        <f>+IF(X47&lt;&gt;0,+(Y47/X47)*100,0)</f>
        <v>-9.7153526664113645</v>
      </c>
      <c r="AA47" s="76">
        <f>SUM(AA45:AA46)</f>
        <v>-82814266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233697376</v>
      </c>
      <c r="D6" s="6"/>
      <c r="E6" s="7">
        <v>170633861</v>
      </c>
      <c r="F6" s="8">
        <v>170633861</v>
      </c>
      <c r="G6" s="8">
        <v>-18991</v>
      </c>
      <c r="H6" s="8">
        <v>6201380</v>
      </c>
      <c r="I6" s="8">
        <v>4104850</v>
      </c>
      <c r="J6" s="8">
        <v>10287239</v>
      </c>
      <c r="K6" s="8">
        <v>746863</v>
      </c>
      <c r="L6" s="8"/>
      <c r="M6" s="8">
        <v>395</v>
      </c>
      <c r="N6" s="8">
        <v>747258</v>
      </c>
      <c r="O6" s="8">
        <v>-3712</v>
      </c>
      <c r="P6" s="8"/>
      <c r="Q6" s="8">
        <v>239</v>
      </c>
      <c r="R6" s="8">
        <v>-3473</v>
      </c>
      <c r="S6" s="8">
        <v>8220710</v>
      </c>
      <c r="T6" s="8">
        <v>8070109</v>
      </c>
      <c r="U6" s="8">
        <v>717</v>
      </c>
      <c r="V6" s="8">
        <v>16291536</v>
      </c>
      <c r="W6" s="8">
        <v>27322560</v>
      </c>
      <c r="X6" s="8">
        <v>170633861</v>
      </c>
      <c r="Y6" s="8">
        <v>-143311301</v>
      </c>
      <c r="Z6" s="2">
        <v>-83.987609587056113</v>
      </c>
      <c r="AA6" s="6">
        <v>170633861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233697376</v>
      </c>
      <c r="D21" s="33">
        <f t="shared" si="0"/>
        <v>0</v>
      </c>
      <c r="E21" s="34">
        <f t="shared" si="0"/>
        <v>170633861</v>
      </c>
      <c r="F21" s="35">
        <f t="shared" si="0"/>
        <v>170633861</v>
      </c>
      <c r="G21" s="35">
        <f t="shared" si="0"/>
        <v>-18991</v>
      </c>
      <c r="H21" s="35">
        <f t="shared" si="0"/>
        <v>6201380</v>
      </c>
      <c r="I21" s="35">
        <f t="shared" si="0"/>
        <v>4104850</v>
      </c>
      <c r="J21" s="35">
        <f t="shared" si="0"/>
        <v>10287239</v>
      </c>
      <c r="K21" s="35">
        <f t="shared" si="0"/>
        <v>746863</v>
      </c>
      <c r="L21" s="35">
        <f t="shared" si="0"/>
        <v>0</v>
      </c>
      <c r="M21" s="35">
        <f t="shared" si="0"/>
        <v>395</v>
      </c>
      <c r="N21" s="35">
        <f t="shared" si="0"/>
        <v>747258</v>
      </c>
      <c r="O21" s="35">
        <f t="shared" si="0"/>
        <v>-3712</v>
      </c>
      <c r="P21" s="35">
        <f t="shared" si="0"/>
        <v>0</v>
      </c>
      <c r="Q21" s="35">
        <f t="shared" si="0"/>
        <v>239</v>
      </c>
      <c r="R21" s="35">
        <f t="shared" si="0"/>
        <v>-3473</v>
      </c>
      <c r="S21" s="35">
        <f t="shared" si="0"/>
        <v>8220710</v>
      </c>
      <c r="T21" s="35">
        <f t="shared" si="0"/>
        <v>8070109</v>
      </c>
      <c r="U21" s="35">
        <f t="shared" si="0"/>
        <v>717</v>
      </c>
      <c r="V21" s="35">
        <f t="shared" si="0"/>
        <v>16291536</v>
      </c>
      <c r="W21" s="35">
        <f t="shared" si="0"/>
        <v>27322560</v>
      </c>
      <c r="X21" s="35">
        <f t="shared" si="0"/>
        <v>170633861</v>
      </c>
      <c r="Y21" s="35">
        <f t="shared" si="0"/>
        <v>-143311301</v>
      </c>
      <c r="Z21" s="36">
        <f>+IF(X21&lt;&gt;0,+(Y21/X21)*100,0)</f>
        <v>-83.987609587056113</v>
      </c>
      <c r="AA21" s="33">
        <f>SUM(AA5:AA20)</f>
        <v>170633861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10187554</v>
      </c>
      <c r="F24" s="8">
        <v>10187554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10187554</v>
      </c>
      <c r="Y24" s="8">
        <v>-10187554</v>
      </c>
      <c r="Z24" s="2">
        <v>-100</v>
      </c>
      <c r="AA24" s="6">
        <v>10187554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60000</v>
      </c>
      <c r="F26" s="8">
        <v>60000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60000</v>
      </c>
      <c r="Y26" s="8">
        <v>-60000</v>
      </c>
      <c r="Z26" s="2">
        <v>-100</v>
      </c>
      <c r="AA26" s="6">
        <v>60000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19148508</v>
      </c>
      <c r="D28" s="6"/>
      <c r="E28" s="7"/>
      <c r="F28" s="8"/>
      <c r="G28" s="8"/>
      <c r="H28" s="8">
        <v>1612984</v>
      </c>
      <c r="I28" s="8">
        <v>409594</v>
      </c>
      <c r="J28" s="8">
        <v>2022578</v>
      </c>
      <c r="K28" s="8">
        <v>6650</v>
      </c>
      <c r="L28" s="8"/>
      <c r="M28" s="8"/>
      <c r="N28" s="8">
        <v>6650</v>
      </c>
      <c r="O28" s="8">
        <v>11313</v>
      </c>
      <c r="P28" s="8">
        <v>-77</v>
      </c>
      <c r="Q28" s="8"/>
      <c r="R28" s="8">
        <v>11236</v>
      </c>
      <c r="S28" s="8">
        <v>-2807834</v>
      </c>
      <c r="T28" s="8">
        <v>2546748</v>
      </c>
      <c r="U28" s="8"/>
      <c r="V28" s="8">
        <v>-261086</v>
      </c>
      <c r="W28" s="8">
        <v>1779378</v>
      </c>
      <c r="X28" s="8"/>
      <c r="Y28" s="8">
        <v>1779378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146673486</v>
      </c>
      <c r="D29" s="6"/>
      <c r="E29" s="7">
        <v>145693883</v>
      </c>
      <c r="F29" s="8">
        <v>145693883</v>
      </c>
      <c r="G29" s="8"/>
      <c r="H29" s="8">
        <v>12541637</v>
      </c>
      <c r="I29" s="8">
        <v>1736508</v>
      </c>
      <c r="J29" s="8">
        <v>14278145</v>
      </c>
      <c r="K29" s="8">
        <v>155118</v>
      </c>
      <c r="L29" s="8">
        <v>130852</v>
      </c>
      <c r="M29" s="8"/>
      <c r="N29" s="8">
        <v>285970</v>
      </c>
      <c r="O29" s="8">
        <v>161779</v>
      </c>
      <c r="P29" s="8">
        <v>-2002</v>
      </c>
      <c r="Q29" s="8"/>
      <c r="R29" s="8">
        <v>159777</v>
      </c>
      <c r="S29" s="8">
        <v>-30596734</v>
      </c>
      <c r="T29" s="8">
        <v>11122179</v>
      </c>
      <c r="U29" s="8"/>
      <c r="V29" s="8">
        <v>-19474555</v>
      </c>
      <c r="W29" s="8">
        <v>-4750663</v>
      </c>
      <c r="X29" s="8">
        <v>145693883</v>
      </c>
      <c r="Y29" s="8">
        <v>-150444546</v>
      </c>
      <c r="Z29" s="2">
        <v>-103.26071548247499</v>
      </c>
      <c r="AA29" s="6">
        <v>145693883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3341154</v>
      </c>
      <c r="D31" s="6"/>
      <c r="E31" s="7">
        <v>2500000</v>
      </c>
      <c r="F31" s="8">
        <v>2500000</v>
      </c>
      <c r="G31" s="8"/>
      <c r="H31" s="8">
        <v>679220</v>
      </c>
      <c r="I31" s="8">
        <v>46580</v>
      </c>
      <c r="J31" s="8">
        <v>725800</v>
      </c>
      <c r="K31" s="8"/>
      <c r="L31" s="8"/>
      <c r="M31" s="8">
        <v>188584</v>
      </c>
      <c r="N31" s="8">
        <v>188584</v>
      </c>
      <c r="O31" s="8"/>
      <c r="P31" s="8">
        <v>955901</v>
      </c>
      <c r="Q31" s="8"/>
      <c r="R31" s="8">
        <v>955901</v>
      </c>
      <c r="S31" s="8">
        <v>1339157</v>
      </c>
      <c r="T31" s="8">
        <v>151810</v>
      </c>
      <c r="U31" s="8">
        <v>849604</v>
      </c>
      <c r="V31" s="8">
        <v>2340571</v>
      </c>
      <c r="W31" s="8">
        <v>4210856</v>
      </c>
      <c r="X31" s="8">
        <v>2500000</v>
      </c>
      <c r="Y31" s="8">
        <v>1710856</v>
      </c>
      <c r="Z31" s="2">
        <v>68.434240000000003</v>
      </c>
      <c r="AA31" s="6">
        <v>2500000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5793205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174956353</v>
      </c>
      <c r="D35" s="33">
        <f>SUM(D24:D34)</f>
        <v>0</v>
      </c>
      <c r="E35" s="34">
        <f t="shared" si="1"/>
        <v>158441437</v>
      </c>
      <c r="F35" s="35">
        <f t="shared" si="1"/>
        <v>158441437</v>
      </c>
      <c r="G35" s="35">
        <f t="shared" si="1"/>
        <v>0</v>
      </c>
      <c r="H35" s="35">
        <f t="shared" si="1"/>
        <v>14833841</v>
      </c>
      <c r="I35" s="35">
        <f t="shared" si="1"/>
        <v>2192682</v>
      </c>
      <c r="J35" s="35">
        <f t="shared" si="1"/>
        <v>17026523</v>
      </c>
      <c r="K35" s="35">
        <f t="shared" si="1"/>
        <v>161768</v>
      </c>
      <c r="L35" s="35">
        <f t="shared" si="1"/>
        <v>130852</v>
      </c>
      <c r="M35" s="35">
        <f t="shared" si="1"/>
        <v>188584</v>
      </c>
      <c r="N35" s="35">
        <f t="shared" si="1"/>
        <v>481204</v>
      </c>
      <c r="O35" s="35">
        <f t="shared" si="1"/>
        <v>173092</v>
      </c>
      <c r="P35" s="35">
        <f t="shared" si="1"/>
        <v>953822</v>
      </c>
      <c r="Q35" s="35">
        <f t="shared" si="1"/>
        <v>0</v>
      </c>
      <c r="R35" s="35">
        <f t="shared" si="1"/>
        <v>1126914</v>
      </c>
      <c r="S35" s="35">
        <f t="shared" si="1"/>
        <v>-32065411</v>
      </c>
      <c r="T35" s="35">
        <f t="shared" si="1"/>
        <v>13820737</v>
      </c>
      <c r="U35" s="35">
        <f t="shared" si="1"/>
        <v>849604</v>
      </c>
      <c r="V35" s="35">
        <f t="shared" si="1"/>
        <v>-17395070</v>
      </c>
      <c r="W35" s="35">
        <f t="shared" si="1"/>
        <v>1239571</v>
      </c>
      <c r="X35" s="35">
        <f t="shared" si="1"/>
        <v>158441437</v>
      </c>
      <c r="Y35" s="35">
        <f t="shared" si="1"/>
        <v>-157201866</v>
      </c>
      <c r="Z35" s="36">
        <f>+IF(X35&lt;&gt;0,+(Y35/X35)*100,0)</f>
        <v>-99.21764721182123</v>
      </c>
      <c r="AA35" s="33">
        <f>SUM(AA24:AA34)</f>
        <v>158441437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58741023</v>
      </c>
      <c r="D37" s="46">
        <f>+D21-D35</f>
        <v>0</v>
      </c>
      <c r="E37" s="47">
        <f t="shared" si="2"/>
        <v>12192424</v>
      </c>
      <c r="F37" s="48">
        <f t="shared" si="2"/>
        <v>12192424</v>
      </c>
      <c r="G37" s="48">
        <f t="shared" si="2"/>
        <v>-18991</v>
      </c>
      <c r="H37" s="48">
        <f t="shared" si="2"/>
        <v>-8632461</v>
      </c>
      <c r="I37" s="48">
        <f t="shared" si="2"/>
        <v>1912168</v>
      </c>
      <c r="J37" s="48">
        <f t="shared" si="2"/>
        <v>-6739284</v>
      </c>
      <c r="K37" s="48">
        <f t="shared" si="2"/>
        <v>585095</v>
      </c>
      <c r="L37" s="48">
        <f t="shared" si="2"/>
        <v>-130852</v>
      </c>
      <c r="M37" s="48">
        <f t="shared" si="2"/>
        <v>-188189</v>
      </c>
      <c r="N37" s="48">
        <f t="shared" si="2"/>
        <v>266054</v>
      </c>
      <c r="O37" s="48">
        <f t="shared" si="2"/>
        <v>-176804</v>
      </c>
      <c r="P37" s="48">
        <f t="shared" si="2"/>
        <v>-953822</v>
      </c>
      <c r="Q37" s="48">
        <f t="shared" si="2"/>
        <v>239</v>
      </c>
      <c r="R37" s="48">
        <f t="shared" si="2"/>
        <v>-1130387</v>
      </c>
      <c r="S37" s="48">
        <f t="shared" si="2"/>
        <v>40286121</v>
      </c>
      <c r="T37" s="48">
        <f t="shared" si="2"/>
        <v>-5750628</v>
      </c>
      <c r="U37" s="48">
        <f t="shared" si="2"/>
        <v>-848887</v>
      </c>
      <c r="V37" s="48">
        <f t="shared" si="2"/>
        <v>33686606</v>
      </c>
      <c r="W37" s="48">
        <f t="shared" si="2"/>
        <v>26082989</v>
      </c>
      <c r="X37" s="48">
        <f>IF(F21=F35,0,X21-X35)</f>
        <v>12192424</v>
      </c>
      <c r="Y37" s="48">
        <f t="shared" si="2"/>
        <v>13890565</v>
      </c>
      <c r="Z37" s="49">
        <f>+IF(X37&lt;&gt;0,+(Y37/X37)*100,0)</f>
        <v>113.92783748334212</v>
      </c>
      <c r="AA37" s="46">
        <f>+AA21-AA35</f>
        <v>12192424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58741023</v>
      </c>
      <c r="D41" s="56">
        <f>SUM(D37:D40)</f>
        <v>0</v>
      </c>
      <c r="E41" s="57">
        <f t="shared" si="3"/>
        <v>12192424</v>
      </c>
      <c r="F41" s="58">
        <f t="shared" si="3"/>
        <v>12192424</v>
      </c>
      <c r="G41" s="58">
        <f t="shared" si="3"/>
        <v>-18991</v>
      </c>
      <c r="H41" s="58">
        <f t="shared" si="3"/>
        <v>-8632461</v>
      </c>
      <c r="I41" s="58">
        <f t="shared" si="3"/>
        <v>1912168</v>
      </c>
      <c r="J41" s="58">
        <f t="shared" si="3"/>
        <v>-6739284</v>
      </c>
      <c r="K41" s="58">
        <f t="shared" si="3"/>
        <v>585095</v>
      </c>
      <c r="L41" s="58">
        <f t="shared" si="3"/>
        <v>-130852</v>
      </c>
      <c r="M41" s="58">
        <f t="shared" si="3"/>
        <v>-188189</v>
      </c>
      <c r="N41" s="58">
        <f t="shared" si="3"/>
        <v>266054</v>
      </c>
      <c r="O41" s="58">
        <f t="shared" si="3"/>
        <v>-176804</v>
      </c>
      <c r="P41" s="58">
        <f t="shared" si="3"/>
        <v>-953822</v>
      </c>
      <c r="Q41" s="58">
        <f t="shared" si="3"/>
        <v>239</v>
      </c>
      <c r="R41" s="58">
        <f t="shared" si="3"/>
        <v>-1130387</v>
      </c>
      <c r="S41" s="58">
        <f t="shared" si="3"/>
        <v>40286121</v>
      </c>
      <c r="T41" s="58">
        <f t="shared" si="3"/>
        <v>-5750628</v>
      </c>
      <c r="U41" s="58">
        <f t="shared" si="3"/>
        <v>-848887</v>
      </c>
      <c r="V41" s="58">
        <f t="shared" si="3"/>
        <v>33686606</v>
      </c>
      <c r="W41" s="58">
        <f t="shared" si="3"/>
        <v>26082989</v>
      </c>
      <c r="X41" s="58">
        <f t="shared" si="3"/>
        <v>12192424</v>
      </c>
      <c r="Y41" s="58">
        <f t="shared" si="3"/>
        <v>13890565</v>
      </c>
      <c r="Z41" s="59">
        <f>+IF(X41&lt;&gt;0,+(Y41/X41)*100,0)</f>
        <v>113.92783748334212</v>
      </c>
      <c r="AA41" s="56">
        <f>SUM(AA37:AA40)</f>
        <v>12192424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58741023</v>
      </c>
      <c r="D43" s="64">
        <f>+D41-D42</f>
        <v>0</v>
      </c>
      <c r="E43" s="65">
        <f t="shared" si="4"/>
        <v>12192424</v>
      </c>
      <c r="F43" s="66">
        <f t="shared" si="4"/>
        <v>12192424</v>
      </c>
      <c r="G43" s="66">
        <f t="shared" si="4"/>
        <v>-18991</v>
      </c>
      <c r="H43" s="66">
        <f t="shared" si="4"/>
        <v>-8632461</v>
      </c>
      <c r="I43" s="66">
        <f t="shared" si="4"/>
        <v>1912168</v>
      </c>
      <c r="J43" s="66">
        <f t="shared" si="4"/>
        <v>-6739284</v>
      </c>
      <c r="K43" s="66">
        <f t="shared" si="4"/>
        <v>585095</v>
      </c>
      <c r="L43" s="66">
        <f t="shared" si="4"/>
        <v>-130852</v>
      </c>
      <c r="M43" s="66">
        <f t="shared" si="4"/>
        <v>-188189</v>
      </c>
      <c r="N43" s="66">
        <f t="shared" si="4"/>
        <v>266054</v>
      </c>
      <c r="O43" s="66">
        <f t="shared" si="4"/>
        <v>-176804</v>
      </c>
      <c r="P43" s="66">
        <f t="shared" si="4"/>
        <v>-953822</v>
      </c>
      <c r="Q43" s="66">
        <f t="shared" si="4"/>
        <v>239</v>
      </c>
      <c r="R43" s="66">
        <f t="shared" si="4"/>
        <v>-1130387</v>
      </c>
      <c r="S43" s="66">
        <f t="shared" si="4"/>
        <v>40286121</v>
      </c>
      <c r="T43" s="66">
        <f t="shared" si="4"/>
        <v>-5750628</v>
      </c>
      <c r="U43" s="66">
        <f t="shared" si="4"/>
        <v>-848887</v>
      </c>
      <c r="V43" s="66">
        <f t="shared" si="4"/>
        <v>33686606</v>
      </c>
      <c r="W43" s="66">
        <f t="shared" si="4"/>
        <v>26082989</v>
      </c>
      <c r="X43" s="66">
        <f t="shared" si="4"/>
        <v>12192424</v>
      </c>
      <c r="Y43" s="66">
        <f t="shared" si="4"/>
        <v>13890565</v>
      </c>
      <c r="Z43" s="67">
        <f>+IF(X43&lt;&gt;0,+(Y43/X43)*100,0)</f>
        <v>113.92783748334212</v>
      </c>
      <c r="AA43" s="64">
        <f>+AA41-AA42</f>
        <v>12192424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58741023</v>
      </c>
      <c r="D45" s="56">
        <f>SUM(D43:D44)</f>
        <v>0</v>
      </c>
      <c r="E45" s="57">
        <f t="shared" si="5"/>
        <v>12192424</v>
      </c>
      <c r="F45" s="58">
        <f t="shared" si="5"/>
        <v>12192424</v>
      </c>
      <c r="G45" s="58">
        <f t="shared" si="5"/>
        <v>-18991</v>
      </c>
      <c r="H45" s="58">
        <f t="shared" si="5"/>
        <v>-8632461</v>
      </c>
      <c r="I45" s="58">
        <f t="shared" si="5"/>
        <v>1912168</v>
      </c>
      <c r="J45" s="58">
        <f t="shared" si="5"/>
        <v>-6739284</v>
      </c>
      <c r="K45" s="58">
        <f t="shared" si="5"/>
        <v>585095</v>
      </c>
      <c r="L45" s="58">
        <f t="shared" si="5"/>
        <v>-130852</v>
      </c>
      <c r="M45" s="58">
        <f t="shared" si="5"/>
        <v>-188189</v>
      </c>
      <c r="N45" s="58">
        <f t="shared" si="5"/>
        <v>266054</v>
      </c>
      <c r="O45" s="58">
        <f t="shared" si="5"/>
        <v>-176804</v>
      </c>
      <c r="P45" s="58">
        <f t="shared" si="5"/>
        <v>-953822</v>
      </c>
      <c r="Q45" s="58">
        <f t="shared" si="5"/>
        <v>239</v>
      </c>
      <c r="R45" s="58">
        <f t="shared" si="5"/>
        <v>-1130387</v>
      </c>
      <c r="S45" s="58">
        <f t="shared" si="5"/>
        <v>40286121</v>
      </c>
      <c r="T45" s="58">
        <f t="shared" si="5"/>
        <v>-5750628</v>
      </c>
      <c r="U45" s="58">
        <f t="shared" si="5"/>
        <v>-848887</v>
      </c>
      <c r="V45" s="58">
        <f t="shared" si="5"/>
        <v>33686606</v>
      </c>
      <c r="W45" s="58">
        <f t="shared" si="5"/>
        <v>26082989</v>
      </c>
      <c r="X45" s="58">
        <f t="shared" si="5"/>
        <v>12192424</v>
      </c>
      <c r="Y45" s="58">
        <f t="shared" si="5"/>
        <v>13890565</v>
      </c>
      <c r="Z45" s="59">
        <f>+IF(X45&lt;&gt;0,+(Y45/X45)*100,0)</f>
        <v>113.92783748334212</v>
      </c>
      <c r="AA45" s="56">
        <f>SUM(AA43:AA44)</f>
        <v>12192424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58741023</v>
      </c>
      <c r="D47" s="71">
        <f>SUM(D45:D46)</f>
        <v>0</v>
      </c>
      <c r="E47" s="72">
        <f t="shared" si="6"/>
        <v>12192424</v>
      </c>
      <c r="F47" s="73">
        <f t="shared" si="6"/>
        <v>12192424</v>
      </c>
      <c r="G47" s="73">
        <f t="shared" si="6"/>
        <v>-18991</v>
      </c>
      <c r="H47" s="74">
        <f t="shared" si="6"/>
        <v>-8632461</v>
      </c>
      <c r="I47" s="74">
        <f t="shared" si="6"/>
        <v>1912168</v>
      </c>
      <c r="J47" s="74">
        <f t="shared" si="6"/>
        <v>-6739284</v>
      </c>
      <c r="K47" s="74">
        <f t="shared" si="6"/>
        <v>585095</v>
      </c>
      <c r="L47" s="74">
        <f t="shared" si="6"/>
        <v>-130852</v>
      </c>
      <c r="M47" s="73">
        <f t="shared" si="6"/>
        <v>-188189</v>
      </c>
      <c r="N47" s="73">
        <f t="shared" si="6"/>
        <v>266054</v>
      </c>
      <c r="O47" s="74">
        <f t="shared" si="6"/>
        <v>-176804</v>
      </c>
      <c r="P47" s="74">
        <f t="shared" si="6"/>
        <v>-953822</v>
      </c>
      <c r="Q47" s="74">
        <f t="shared" si="6"/>
        <v>239</v>
      </c>
      <c r="R47" s="74">
        <f t="shared" si="6"/>
        <v>-1130387</v>
      </c>
      <c r="S47" s="74">
        <f t="shared" si="6"/>
        <v>40286121</v>
      </c>
      <c r="T47" s="73">
        <f t="shared" si="6"/>
        <v>-5750628</v>
      </c>
      <c r="U47" s="73">
        <f t="shared" si="6"/>
        <v>-848887</v>
      </c>
      <c r="V47" s="74">
        <f t="shared" si="6"/>
        <v>33686606</v>
      </c>
      <c r="W47" s="74">
        <f t="shared" si="6"/>
        <v>26082989</v>
      </c>
      <c r="X47" s="74">
        <f t="shared" si="6"/>
        <v>12192424</v>
      </c>
      <c r="Y47" s="74">
        <f t="shared" si="6"/>
        <v>13890565</v>
      </c>
      <c r="Z47" s="75">
        <f>+IF(X47&lt;&gt;0,+(Y47/X47)*100,0)</f>
        <v>113.92783748334212</v>
      </c>
      <c r="AA47" s="76">
        <f>SUM(AA45:AA46)</f>
        <v>12192424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-2508994</v>
      </c>
      <c r="D5" s="6"/>
      <c r="E5" s="7"/>
      <c r="F5" s="8"/>
      <c r="G5" s="8"/>
      <c r="H5" s="8"/>
      <c r="I5" s="8">
        <v>-542</v>
      </c>
      <c r="J5" s="8">
        <v>-542</v>
      </c>
      <c r="K5" s="8">
        <v>-542</v>
      </c>
      <c r="L5" s="8">
        <v>-542</v>
      </c>
      <c r="M5" s="8">
        <v>-542</v>
      </c>
      <c r="N5" s="8">
        <v>-1626</v>
      </c>
      <c r="O5" s="8">
        <v>-542</v>
      </c>
      <c r="P5" s="8">
        <v>-542</v>
      </c>
      <c r="Q5" s="8">
        <v>-542</v>
      </c>
      <c r="R5" s="8">
        <v>-1626</v>
      </c>
      <c r="S5" s="8">
        <v>-542</v>
      </c>
      <c r="T5" s="8">
        <v>-542</v>
      </c>
      <c r="U5" s="8">
        <v>-542</v>
      </c>
      <c r="V5" s="8">
        <v>-1626</v>
      </c>
      <c r="W5" s="8">
        <v>-5420</v>
      </c>
      <c r="X5" s="8"/>
      <c r="Y5" s="8">
        <v>-5420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50837615</v>
      </c>
      <c r="D6" s="6"/>
      <c r="E6" s="7">
        <v>75136109</v>
      </c>
      <c r="F6" s="8">
        <v>56929455</v>
      </c>
      <c r="G6" s="8">
        <v>3874512</v>
      </c>
      <c r="H6" s="8">
        <v>3857408</v>
      </c>
      <c r="I6" s="8">
        <v>3814701</v>
      </c>
      <c r="J6" s="8">
        <v>11546621</v>
      </c>
      <c r="K6" s="8">
        <v>3416317</v>
      </c>
      <c r="L6" s="8">
        <v>3421171</v>
      </c>
      <c r="M6" s="8">
        <v>2705701</v>
      </c>
      <c r="N6" s="8">
        <v>9543189</v>
      </c>
      <c r="O6" s="8">
        <v>4244860</v>
      </c>
      <c r="P6" s="8">
        <v>4857192</v>
      </c>
      <c r="Q6" s="8">
        <v>4766632</v>
      </c>
      <c r="R6" s="8">
        <v>13868684</v>
      </c>
      <c r="S6" s="8">
        <v>5086003</v>
      </c>
      <c r="T6" s="8">
        <v>4755515</v>
      </c>
      <c r="U6" s="8">
        <v>6290138</v>
      </c>
      <c r="V6" s="8">
        <v>16131656</v>
      </c>
      <c r="W6" s="8">
        <v>51090150</v>
      </c>
      <c r="X6" s="8">
        <v>56929455</v>
      </c>
      <c r="Y6" s="8">
        <v>-5839305</v>
      </c>
      <c r="Z6" s="2">
        <v>-10.257089234386662</v>
      </c>
      <c r="AA6" s="6">
        <v>56929455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8229076</v>
      </c>
      <c r="F18" s="8">
        <v>8229076</v>
      </c>
      <c r="G18" s="8">
        <v>3428785</v>
      </c>
      <c r="H18" s="8"/>
      <c r="I18" s="8"/>
      <c r="J18" s="8">
        <v>3428785</v>
      </c>
      <c r="K18" s="8"/>
      <c r="L18" s="8"/>
      <c r="M18" s="8">
        <v>2738977</v>
      </c>
      <c r="N18" s="8">
        <v>2738977</v>
      </c>
      <c r="O18" s="8"/>
      <c r="P18" s="8"/>
      <c r="Q18" s="8">
        <v>2057279</v>
      </c>
      <c r="R18" s="8">
        <v>2057279</v>
      </c>
      <c r="S18" s="8"/>
      <c r="T18" s="8"/>
      <c r="U18" s="8"/>
      <c r="V18" s="8"/>
      <c r="W18" s="8">
        <v>8225041</v>
      </c>
      <c r="X18" s="8">
        <v>8229076</v>
      </c>
      <c r="Y18" s="8">
        <v>-4035</v>
      </c>
      <c r="Z18" s="2">
        <v>-4.9033451629320234E-2</v>
      </c>
      <c r="AA18" s="6">
        <v>8229076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1085947</v>
      </c>
      <c r="F19" s="26">
        <v>562870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562870</v>
      </c>
      <c r="Y19" s="26">
        <v>-562870</v>
      </c>
      <c r="Z19" s="27">
        <v>-100</v>
      </c>
      <c r="AA19" s="28">
        <v>562870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48328621</v>
      </c>
      <c r="D21" s="33">
        <f t="shared" si="0"/>
        <v>0</v>
      </c>
      <c r="E21" s="34">
        <f t="shared" si="0"/>
        <v>84451132</v>
      </c>
      <c r="F21" s="35">
        <f t="shared" si="0"/>
        <v>65721401</v>
      </c>
      <c r="G21" s="35">
        <f t="shared" si="0"/>
        <v>7303297</v>
      </c>
      <c r="H21" s="35">
        <f t="shared" si="0"/>
        <v>3857408</v>
      </c>
      <c r="I21" s="35">
        <f t="shared" si="0"/>
        <v>3814159</v>
      </c>
      <c r="J21" s="35">
        <f t="shared" si="0"/>
        <v>14974864</v>
      </c>
      <c r="K21" s="35">
        <f t="shared" si="0"/>
        <v>3415775</v>
      </c>
      <c r="L21" s="35">
        <f t="shared" si="0"/>
        <v>3420629</v>
      </c>
      <c r="M21" s="35">
        <f t="shared" si="0"/>
        <v>5444136</v>
      </c>
      <c r="N21" s="35">
        <f t="shared" si="0"/>
        <v>12280540</v>
      </c>
      <c r="O21" s="35">
        <f t="shared" si="0"/>
        <v>4244318</v>
      </c>
      <c r="P21" s="35">
        <f t="shared" si="0"/>
        <v>4856650</v>
      </c>
      <c r="Q21" s="35">
        <f t="shared" si="0"/>
        <v>6823369</v>
      </c>
      <c r="R21" s="35">
        <f t="shared" si="0"/>
        <v>15924337</v>
      </c>
      <c r="S21" s="35">
        <f t="shared" si="0"/>
        <v>5085461</v>
      </c>
      <c r="T21" s="35">
        <f t="shared" si="0"/>
        <v>4754973</v>
      </c>
      <c r="U21" s="35">
        <f t="shared" si="0"/>
        <v>6289596</v>
      </c>
      <c r="V21" s="35">
        <f t="shared" si="0"/>
        <v>16130030</v>
      </c>
      <c r="W21" s="35">
        <f t="shared" si="0"/>
        <v>59309771</v>
      </c>
      <c r="X21" s="35">
        <f t="shared" si="0"/>
        <v>65721401</v>
      </c>
      <c r="Y21" s="35">
        <f t="shared" si="0"/>
        <v>-6411630</v>
      </c>
      <c r="Z21" s="36">
        <f>+IF(X21&lt;&gt;0,+(Y21/X21)*100,0)</f>
        <v>-9.7557719440582229</v>
      </c>
      <c r="AA21" s="33">
        <f>SUM(AA5:AA20)</f>
        <v>65721401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8260119</v>
      </c>
      <c r="D24" s="6"/>
      <c r="E24" s="7">
        <v>6212198</v>
      </c>
      <c r="F24" s="8">
        <v>7923118</v>
      </c>
      <c r="G24" s="8">
        <v>620341</v>
      </c>
      <c r="H24" s="8">
        <v>589855</v>
      </c>
      <c r="I24" s="8">
        <v>613652</v>
      </c>
      <c r="J24" s="8">
        <v>1823848</v>
      </c>
      <c r="K24" s="8">
        <v>661282</v>
      </c>
      <c r="L24" s="8">
        <v>726064</v>
      </c>
      <c r="M24" s="8">
        <v>603736</v>
      </c>
      <c r="N24" s="8">
        <v>1991082</v>
      </c>
      <c r="O24" s="8">
        <v>711257</v>
      </c>
      <c r="P24" s="8">
        <v>672188</v>
      </c>
      <c r="Q24" s="8">
        <v>604339</v>
      </c>
      <c r="R24" s="8">
        <v>1987784</v>
      </c>
      <c r="S24" s="8">
        <v>703150</v>
      </c>
      <c r="T24" s="8">
        <v>605159</v>
      </c>
      <c r="U24" s="8">
        <v>615972</v>
      </c>
      <c r="V24" s="8">
        <v>1924281</v>
      </c>
      <c r="W24" s="8">
        <v>7726995</v>
      </c>
      <c r="X24" s="8">
        <v>7923118</v>
      </c>
      <c r="Y24" s="8">
        <v>-196123</v>
      </c>
      <c r="Z24" s="2">
        <v>-2.4753260017079137</v>
      </c>
      <c r="AA24" s="6">
        <v>7923118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2002599</v>
      </c>
      <c r="D27" s="6"/>
      <c r="E27" s="7">
        <v>1861320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60745968</v>
      </c>
      <c r="D29" s="6"/>
      <c r="E29" s="7">
        <v>76939440</v>
      </c>
      <c r="F29" s="8">
        <v>69116266</v>
      </c>
      <c r="G29" s="8"/>
      <c r="H29" s="8"/>
      <c r="I29" s="8">
        <v>6962838</v>
      </c>
      <c r="J29" s="8">
        <v>6962838</v>
      </c>
      <c r="K29" s="8">
        <v>4875254</v>
      </c>
      <c r="L29" s="8">
        <v>4841173</v>
      </c>
      <c r="M29" s="8"/>
      <c r="N29" s="8">
        <v>9716427</v>
      </c>
      <c r="O29" s="8"/>
      <c r="P29" s="8">
        <v>5151574</v>
      </c>
      <c r="Q29" s="8">
        <v>4789480</v>
      </c>
      <c r="R29" s="8">
        <v>9941054</v>
      </c>
      <c r="S29" s="8"/>
      <c r="T29" s="8">
        <v>4825146</v>
      </c>
      <c r="U29" s="8">
        <v>7560612</v>
      </c>
      <c r="V29" s="8">
        <v>12385758</v>
      </c>
      <c r="W29" s="8">
        <v>39006077</v>
      </c>
      <c r="X29" s="8">
        <v>69116266</v>
      </c>
      <c r="Y29" s="8">
        <v>-30110189</v>
      </c>
      <c r="Z29" s="2">
        <v>-43.564548177414565</v>
      </c>
      <c r="AA29" s="6">
        <v>69116266</v>
      </c>
    </row>
    <row r="30" spans="1:27" ht="13.5" x14ac:dyDescent="0.25">
      <c r="A30" s="25" t="s">
        <v>56</v>
      </c>
      <c r="B30" s="24" t="s">
        <v>32</v>
      </c>
      <c r="C30" s="6">
        <v>97947</v>
      </c>
      <c r="D30" s="6"/>
      <c r="E30" s="7">
        <v>750000</v>
      </c>
      <c r="F30" s="8">
        <v>1150000</v>
      </c>
      <c r="G30" s="8"/>
      <c r="H30" s="8"/>
      <c r="I30" s="8"/>
      <c r="J30" s="8"/>
      <c r="K30" s="8">
        <v>256</v>
      </c>
      <c r="L30" s="8">
        <v>100059</v>
      </c>
      <c r="M30" s="8">
        <v>147514</v>
      </c>
      <c r="N30" s="8">
        <v>247829</v>
      </c>
      <c r="O30" s="8">
        <v>17198</v>
      </c>
      <c r="P30" s="8">
        <v>67535</v>
      </c>
      <c r="Q30" s="8">
        <v>46244</v>
      </c>
      <c r="R30" s="8">
        <v>130977</v>
      </c>
      <c r="S30" s="8">
        <v>68234</v>
      </c>
      <c r="T30" s="8">
        <v>63436</v>
      </c>
      <c r="U30" s="8">
        <v>125632</v>
      </c>
      <c r="V30" s="8">
        <v>257302</v>
      </c>
      <c r="W30" s="8">
        <v>636108</v>
      </c>
      <c r="X30" s="8">
        <v>1150000</v>
      </c>
      <c r="Y30" s="8">
        <v>-513892</v>
      </c>
      <c r="Z30" s="2">
        <v>-44.686260869565217</v>
      </c>
      <c r="AA30" s="6">
        <v>1150000</v>
      </c>
    </row>
    <row r="31" spans="1:27" ht="13.5" x14ac:dyDescent="0.25">
      <c r="A31" s="25" t="s">
        <v>57</v>
      </c>
      <c r="B31" s="24" t="s">
        <v>32</v>
      </c>
      <c r="C31" s="6">
        <v>797797</v>
      </c>
      <c r="D31" s="6"/>
      <c r="E31" s="7"/>
      <c r="F31" s="8">
        <v>455337</v>
      </c>
      <c r="G31" s="8">
        <v>97700</v>
      </c>
      <c r="H31" s="8">
        <v>64154</v>
      </c>
      <c r="I31" s="8">
        <v>311303</v>
      </c>
      <c r="J31" s="8">
        <v>473157</v>
      </c>
      <c r="K31" s="8">
        <v>81288</v>
      </c>
      <c r="L31" s="8">
        <v>145004</v>
      </c>
      <c r="M31" s="8">
        <v>75262</v>
      </c>
      <c r="N31" s="8">
        <v>301554</v>
      </c>
      <c r="O31" s="8">
        <v>82272</v>
      </c>
      <c r="P31" s="8">
        <v>45508</v>
      </c>
      <c r="Q31" s="8">
        <v>118495</v>
      </c>
      <c r="R31" s="8">
        <v>246275</v>
      </c>
      <c r="S31" s="8">
        <v>99561</v>
      </c>
      <c r="T31" s="8">
        <v>8849</v>
      </c>
      <c r="U31" s="8">
        <v>44330</v>
      </c>
      <c r="V31" s="8">
        <v>152740</v>
      </c>
      <c r="W31" s="8">
        <v>1173726</v>
      </c>
      <c r="X31" s="8">
        <v>455337</v>
      </c>
      <c r="Y31" s="8">
        <v>718389</v>
      </c>
      <c r="Z31" s="2">
        <v>157.77083786294546</v>
      </c>
      <c r="AA31" s="6">
        <v>455337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-1775000</v>
      </c>
      <c r="R32" s="8">
        <v>-1775000</v>
      </c>
      <c r="S32" s="8"/>
      <c r="T32" s="8"/>
      <c r="U32" s="8"/>
      <c r="V32" s="8"/>
      <c r="W32" s="8">
        <v>-1775000</v>
      </c>
      <c r="X32" s="8"/>
      <c r="Y32" s="8">
        <v>-1775000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570139</v>
      </c>
      <c r="D33" s="6"/>
      <c r="E33" s="7">
        <v>1166805</v>
      </c>
      <c r="F33" s="8">
        <v>1468371</v>
      </c>
      <c r="G33" s="8">
        <v>7799</v>
      </c>
      <c r="H33" s="8">
        <v>4809</v>
      </c>
      <c r="I33" s="8">
        <v>5047</v>
      </c>
      <c r="J33" s="8">
        <v>17655</v>
      </c>
      <c r="K33" s="8">
        <v>5486</v>
      </c>
      <c r="L33" s="8">
        <v>6134</v>
      </c>
      <c r="M33" s="8">
        <v>4911</v>
      </c>
      <c r="N33" s="8">
        <v>16531</v>
      </c>
      <c r="O33" s="8">
        <v>66924</v>
      </c>
      <c r="P33" s="8">
        <v>10311</v>
      </c>
      <c r="Q33" s="8">
        <v>5886</v>
      </c>
      <c r="R33" s="8">
        <v>83121</v>
      </c>
      <c r="S33" s="8">
        <v>5904</v>
      </c>
      <c r="T33" s="8">
        <v>11386</v>
      </c>
      <c r="U33" s="8">
        <v>5033</v>
      </c>
      <c r="V33" s="8">
        <v>22323</v>
      </c>
      <c r="W33" s="8">
        <v>139630</v>
      </c>
      <c r="X33" s="8">
        <v>1468371</v>
      </c>
      <c r="Y33" s="8">
        <v>-1328741</v>
      </c>
      <c r="Z33" s="2">
        <v>-90.490822823387276</v>
      </c>
      <c r="AA33" s="6">
        <v>1468371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72474569</v>
      </c>
      <c r="D35" s="33">
        <f>SUM(D24:D34)</f>
        <v>0</v>
      </c>
      <c r="E35" s="34">
        <f t="shared" si="1"/>
        <v>86929763</v>
      </c>
      <c r="F35" s="35">
        <f t="shared" si="1"/>
        <v>80113092</v>
      </c>
      <c r="G35" s="35">
        <f t="shared" si="1"/>
        <v>725840</v>
      </c>
      <c r="H35" s="35">
        <f t="shared" si="1"/>
        <v>658818</v>
      </c>
      <c r="I35" s="35">
        <f t="shared" si="1"/>
        <v>7892840</v>
      </c>
      <c r="J35" s="35">
        <f t="shared" si="1"/>
        <v>9277498</v>
      </c>
      <c r="K35" s="35">
        <f t="shared" si="1"/>
        <v>5623566</v>
      </c>
      <c r="L35" s="35">
        <f t="shared" si="1"/>
        <v>5818434</v>
      </c>
      <c r="M35" s="35">
        <f t="shared" si="1"/>
        <v>831423</v>
      </c>
      <c r="N35" s="35">
        <f t="shared" si="1"/>
        <v>12273423</v>
      </c>
      <c r="O35" s="35">
        <f t="shared" si="1"/>
        <v>877651</v>
      </c>
      <c r="P35" s="35">
        <f t="shared" si="1"/>
        <v>5947116</v>
      </c>
      <c r="Q35" s="35">
        <f t="shared" si="1"/>
        <v>3789444</v>
      </c>
      <c r="R35" s="35">
        <f t="shared" si="1"/>
        <v>10614211</v>
      </c>
      <c r="S35" s="35">
        <f t="shared" si="1"/>
        <v>876849</v>
      </c>
      <c r="T35" s="35">
        <f t="shared" si="1"/>
        <v>5513976</v>
      </c>
      <c r="U35" s="35">
        <f t="shared" si="1"/>
        <v>8351579</v>
      </c>
      <c r="V35" s="35">
        <f t="shared" si="1"/>
        <v>14742404</v>
      </c>
      <c r="W35" s="35">
        <f t="shared" si="1"/>
        <v>46907536</v>
      </c>
      <c r="X35" s="35">
        <f t="shared" si="1"/>
        <v>80113092</v>
      </c>
      <c r="Y35" s="35">
        <f t="shared" si="1"/>
        <v>-33205556</v>
      </c>
      <c r="Z35" s="36">
        <f>+IF(X35&lt;&gt;0,+(Y35/X35)*100,0)</f>
        <v>-41.448351537848524</v>
      </c>
      <c r="AA35" s="33">
        <f>SUM(AA24:AA34)</f>
        <v>80113092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-24145948</v>
      </c>
      <c r="D37" s="46">
        <f>+D21-D35</f>
        <v>0</v>
      </c>
      <c r="E37" s="47">
        <f t="shared" si="2"/>
        <v>-2478631</v>
      </c>
      <c r="F37" s="48">
        <f t="shared" si="2"/>
        <v>-14391691</v>
      </c>
      <c r="G37" s="48">
        <f t="shared" si="2"/>
        <v>6577457</v>
      </c>
      <c r="H37" s="48">
        <f t="shared" si="2"/>
        <v>3198590</v>
      </c>
      <c r="I37" s="48">
        <f t="shared" si="2"/>
        <v>-4078681</v>
      </c>
      <c r="J37" s="48">
        <f t="shared" si="2"/>
        <v>5697366</v>
      </c>
      <c r="K37" s="48">
        <f t="shared" si="2"/>
        <v>-2207791</v>
      </c>
      <c r="L37" s="48">
        <f t="shared" si="2"/>
        <v>-2397805</v>
      </c>
      <c r="M37" s="48">
        <f t="shared" si="2"/>
        <v>4612713</v>
      </c>
      <c r="N37" s="48">
        <f t="shared" si="2"/>
        <v>7117</v>
      </c>
      <c r="O37" s="48">
        <f t="shared" si="2"/>
        <v>3366667</v>
      </c>
      <c r="P37" s="48">
        <f t="shared" si="2"/>
        <v>-1090466</v>
      </c>
      <c r="Q37" s="48">
        <f t="shared" si="2"/>
        <v>3033925</v>
      </c>
      <c r="R37" s="48">
        <f t="shared" si="2"/>
        <v>5310126</v>
      </c>
      <c r="S37" s="48">
        <f t="shared" si="2"/>
        <v>4208612</v>
      </c>
      <c r="T37" s="48">
        <f t="shared" si="2"/>
        <v>-759003</v>
      </c>
      <c r="U37" s="48">
        <f t="shared" si="2"/>
        <v>-2061983</v>
      </c>
      <c r="V37" s="48">
        <f t="shared" si="2"/>
        <v>1387626</v>
      </c>
      <c r="W37" s="48">
        <f t="shared" si="2"/>
        <v>12402235</v>
      </c>
      <c r="X37" s="48">
        <f>IF(F21=F35,0,X21-X35)</f>
        <v>-14391691</v>
      </c>
      <c r="Y37" s="48">
        <f t="shared" si="2"/>
        <v>26793926</v>
      </c>
      <c r="Z37" s="49">
        <f>+IF(X37&lt;&gt;0,+(Y37/X37)*100,0)</f>
        <v>-186.17635689926917</v>
      </c>
      <c r="AA37" s="46">
        <f>+AA21-AA35</f>
        <v>-14391691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6775000</v>
      </c>
      <c r="F38" s="8">
        <v>6775000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6775000</v>
      </c>
      <c r="Y38" s="8">
        <v>-6775000</v>
      </c>
      <c r="Z38" s="2">
        <v>-100</v>
      </c>
      <c r="AA38" s="6">
        <v>6775000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-24145948</v>
      </c>
      <c r="D41" s="56">
        <f>SUM(D37:D40)</f>
        <v>0</v>
      </c>
      <c r="E41" s="57">
        <f t="shared" si="3"/>
        <v>4296369</v>
      </c>
      <c r="F41" s="58">
        <f t="shared" si="3"/>
        <v>-7616691</v>
      </c>
      <c r="G41" s="58">
        <f t="shared" si="3"/>
        <v>6577457</v>
      </c>
      <c r="H41" s="58">
        <f t="shared" si="3"/>
        <v>3198590</v>
      </c>
      <c r="I41" s="58">
        <f t="shared" si="3"/>
        <v>-4078681</v>
      </c>
      <c r="J41" s="58">
        <f t="shared" si="3"/>
        <v>5697366</v>
      </c>
      <c r="K41" s="58">
        <f t="shared" si="3"/>
        <v>-2207791</v>
      </c>
      <c r="L41" s="58">
        <f t="shared" si="3"/>
        <v>-2397805</v>
      </c>
      <c r="M41" s="58">
        <f t="shared" si="3"/>
        <v>4612713</v>
      </c>
      <c r="N41" s="58">
        <f t="shared" si="3"/>
        <v>7117</v>
      </c>
      <c r="O41" s="58">
        <f t="shared" si="3"/>
        <v>3366667</v>
      </c>
      <c r="P41" s="58">
        <f t="shared" si="3"/>
        <v>-1090466</v>
      </c>
      <c r="Q41" s="58">
        <f t="shared" si="3"/>
        <v>3033925</v>
      </c>
      <c r="R41" s="58">
        <f t="shared" si="3"/>
        <v>5310126</v>
      </c>
      <c r="S41" s="58">
        <f t="shared" si="3"/>
        <v>4208612</v>
      </c>
      <c r="T41" s="58">
        <f t="shared" si="3"/>
        <v>-759003</v>
      </c>
      <c r="U41" s="58">
        <f t="shared" si="3"/>
        <v>-2061983</v>
      </c>
      <c r="V41" s="58">
        <f t="shared" si="3"/>
        <v>1387626</v>
      </c>
      <c r="W41" s="58">
        <f t="shared" si="3"/>
        <v>12402235</v>
      </c>
      <c r="X41" s="58">
        <f t="shared" si="3"/>
        <v>-7616691</v>
      </c>
      <c r="Y41" s="58">
        <f t="shared" si="3"/>
        <v>20018926</v>
      </c>
      <c r="Z41" s="59">
        <f>+IF(X41&lt;&gt;0,+(Y41/X41)*100,0)</f>
        <v>-262.82969861846829</v>
      </c>
      <c r="AA41" s="56">
        <f>SUM(AA37:AA40)</f>
        <v>-7616691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-24145948</v>
      </c>
      <c r="D43" s="64">
        <f>+D41-D42</f>
        <v>0</v>
      </c>
      <c r="E43" s="65">
        <f t="shared" si="4"/>
        <v>4296369</v>
      </c>
      <c r="F43" s="66">
        <f t="shared" si="4"/>
        <v>-7616691</v>
      </c>
      <c r="G43" s="66">
        <f t="shared" si="4"/>
        <v>6577457</v>
      </c>
      <c r="H43" s="66">
        <f t="shared" si="4"/>
        <v>3198590</v>
      </c>
      <c r="I43" s="66">
        <f t="shared" si="4"/>
        <v>-4078681</v>
      </c>
      <c r="J43" s="66">
        <f t="shared" si="4"/>
        <v>5697366</v>
      </c>
      <c r="K43" s="66">
        <f t="shared" si="4"/>
        <v>-2207791</v>
      </c>
      <c r="L43" s="66">
        <f t="shared" si="4"/>
        <v>-2397805</v>
      </c>
      <c r="M43" s="66">
        <f t="shared" si="4"/>
        <v>4612713</v>
      </c>
      <c r="N43" s="66">
        <f t="shared" si="4"/>
        <v>7117</v>
      </c>
      <c r="O43" s="66">
        <f t="shared" si="4"/>
        <v>3366667</v>
      </c>
      <c r="P43" s="66">
        <f t="shared" si="4"/>
        <v>-1090466</v>
      </c>
      <c r="Q43" s="66">
        <f t="shared" si="4"/>
        <v>3033925</v>
      </c>
      <c r="R43" s="66">
        <f t="shared" si="4"/>
        <v>5310126</v>
      </c>
      <c r="S43" s="66">
        <f t="shared" si="4"/>
        <v>4208612</v>
      </c>
      <c r="T43" s="66">
        <f t="shared" si="4"/>
        <v>-759003</v>
      </c>
      <c r="U43" s="66">
        <f t="shared" si="4"/>
        <v>-2061983</v>
      </c>
      <c r="V43" s="66">
        <f t="shared" si="4"/>
        <v>1387626</v>
      </c>
      <c r="W43" s="66">
        <f t="shared" si="4"/>
        <v>12402235</v>
      </c>
      <c r="X43" s="66">
        <f t="shared" si="4"/>
        <v>-7616691</v>
      </c>
      <c r="Y43" s="66">
        <f t="shared" si="4"/>
        <v>20018926</v>
      </c>
      <c r="Z43" s="67">
        <f>+IF(X43&lt;&gt;0,+(Y43/X43)*100,0)</f>
        <v>-262.82969861846829</v>
      </c>
      <c r="AA43" s="64">
        <f>+AA41-AA42</f>
        <v>-7616691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-24145948</v>
      </c>
      <c r="D45" s="56">
        <f>SUM(D43:D44)</f>
        <v>0</v>
      </c>
      <c r="E45" s="57">
        <f t="shared" si="5"/>
        <v>4296369</v>
      </c>
      <c r="F45" s="58">
        <f t="shared" si="5"/>
        <v>-7616691</v>
      </c>
      <c r="G45" s="58">
        <f t="shared" si="5"/>
        <v>6577457</v>
      </c>
      <c r="H45" s="58">
        <f t="shared" si="5"/>
        <v>3198590</v>
      </c>
      <c r="I45" s="58">
        <f t="shared" si="5"/>
        <v>-4078681</v>
      </c>
      <c r="J45" s="58">
        <f t="shared" si="5"/>
        <v>5697366</v>
      </c>
      <c r="K45" s="58">
        <f t="shared" si="5"/>
        <v>-2207791</v>
      </c>
      <c r="L45" s="58">
        <f t="shared" si="5"/>
        <v>-2397805</v>
      </c>
      <c r="M45" s="58">
        <f t="shared" si="5"/>
        <v>4612713</v>
      </c>
      <c r="N45" s="58">
        <f t="shared" si="5"/>
        <v>7117</v>
      </c>
      <c r="O45" s="58">
        <f t="shared" si="5"/>
        <v>3366667</v>
      </c>
      <c r="P45" s="58">
        <f t="shared" si="5"/>
        <v>-1090466</v>
      </c>
      <c r="Q45" s="58">
        <f t="shared" si="5"/>
        <v>3033925</v>
      </c>
      <c r="R45" s="58">
        <f t="shared" si="5"/>
        <v>5310126</v>
      </c>
      <c r="S45" s="58">
        <f t="shared" si="5"/>
        <v>4208612</v>
      </c>
      <c r="T45" s="58">
        <f t="shared" si="5"/>
        <v>-759003</v>
      </c>
      <c r="U45" s="58">
        <f t="shared" si="5"/>
        <v>-2061983</v>
      </c>
      <c r="V45" s="58">
        <f t="shared" si="5"/>
        <v>1387626</v>
      </c>
      <c r="W45" s="58">
        <f t="shared" si="5"/>
        <v>12402235</v>
      </c>
      <c r="X45" s="58">
        <f t="shared" si="5"/>
        <v>-7616691</v>
      </c>
      <c r="Y45" s="58">
        <f t="shared" si="5"/>
        <v>20018926</v>
      </c>
      <c r="Z45" s="59">
        <f>+IF(X45&lt;&gt;0,+(Y45/X45)*100,0)</f>
        <v>-262.82969861846829</v>
      </c>
      <c r="AA45" s="56">
        <f>SUM(AA43:AA44)</f>
        <v>-7616691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-24145948</v>
      </c>
      <c r="D47" s="71">
        <f>SUM(D45:D46)</f>
        <v>0</v>
      </c>
      <c r="E47" s="72">
        <f t="shared" si="6"/>
        <v>4296369</v>
      </c>
      <c r="F47" s="73">
        <f t="shared" si="6"/>
        <v>-7616691</v>
      </c>
      <c r="G47" s="73">
        <f t="shared" si="6"/>
        <v>6577457</v>
      </c>
      <c r="H47" s="74">
        <f t="shared" si="6"/>
        <v>3198590</v>
      </c>
      <c r="I47" s="74">
        <f t="shared" si="6"/>
        <v>-4078681</v>
      </c>
      <c r="J47" s="74">
        <f t="shared" si="6"/>
        <v>5697366</v>
      </c>
      <c r="K47" s="74">
        <f t="shared" si="6"/>
        <v>-2207791</v>
      </c>
      <c r="L47" s="74">
        <f t="shared" si="6"/>
        <v>-2397805</v>
      </c>
      <c r="M47" s="73">
        <f t="shared" si="6"/>
        <v>4612713</v>
      </c>
      <c r="N47" s="73">
        <f t="shared" si="6"/>
        <v>7117</v>
      </c>
      <c r="O47" s="74">
        <f t="shared" si="6"/>
        <v>3366667</v>
      </c>
      <c r="P47" s="74">
        <f t="shared" si="6"/>
        <v>-1090466</v>
      </c>
      <c r="Q47" s="74">
        <f t="shared" si="6"/>
        <v>3033925</v>
      </c>
      <c r="R47" s="74">
        <f t="shared" si="6"/>
        <v>5310126</v>
      </c>
      <c r="S47" s="74">
        <f t="shared" si="6"/>
        <v>4208612</v>
      </c>
      <c r="T47" s="73">
        <f t="shared" si="6"/>
        <v>-759003</v>
      </c>
      <c r="U47" s="73">
        <f t="shared" si="6"/>
        <v>-2061983</v>
      </c>
      <c r="V47" s="74">
        <f t="shared" si="6"/>
        <v>1387626</v>
      </c>
      <c r="W47" s="74">
        <f t="shared" si="6"/>
        <v>12402235</v>
      </c>
      <c r="X47" s="74">
        <f t="shared" si="6"/>
        <v>-7616691</v>
      </c>
      <c r="Y47" s="74">
        <f t="shared" si="6"/>
        <v>20018926</v>
      </c>
      <c r="Z47" s="75">
        <f>+IF(X47&lt;&gt;0,+(Y47/X47)*100,0)</f>
        <v>-262.82969861846829</v>
      </c>
      <c r="AA47" s="76">
        <f>SUM(AA45:AA46)</f>
        <v>-7616691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146991503</v>
      </c>
      <c r="D6" s="6"/>
      <c r="E6" s="7">
        <v>155863756</v>
      </c>
      <c r="F6" s="8">
        <v>155863756</v>
      </c>
      <c r="G6" s="8">
        <v>13096444</v>
      </c>
      <c r="H6" s="8">
        <v>4096277</v>
      </c>
      <c r="I6" s="8">
        <v>14231028</v>
      </c>
      <c r="J6" s="8">
        <v>31423749</v>
      </c>
      <c r="K6" s="8">
        <v>32661442</v>
      </c>
      <c r="L6" s="8">
        <v>11740025</v>
      </c>
      <c r="M6" s="8"/>
      <c r="N6" s="8">
        <v>44401467</v>
      </c>
      <c r="O6" s="8">
        <v>1150213</v>
      </c>
      <c r="P6" s="8">
        <v>13344928</v>
      </c>
      <c r="Q6" s="8">
        <v>13376303</v>
      </c>
      <c r="R6" s="8">
        <v>27871444</v>
      </c>
      <c r="S6" s="8">
        <v>8166704</v>
      </c>
      <c r="T6" s="8">
        <v>-5335805</v>
      </c>
      <c r="U6" s="8">
        <v>5693237</v>
      </c>
      <c r="V6" s="8">
        <v>8524136</v>
      </c>
      <c r="W6" s="8">
        <v>112220796</v>
      </c>
      <c r="X6" s="8">
        <v>155863756</v>
      </c>
      <c r="Y6" s="8">
        <v>-43642960</v>
      </c>
      <c r="Z6" s="2">
        <v>-28.000711082568802</v>
      </c>
      <c r="AA6" s="6">
        <v>155863756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9333228</v>
      </c>
      <c r="D13" s="6"/>
      <c r="E13" s="7">
        <v>8356995</v>
      </c>
      <c r="F13" s="8">
        <v>8356995</v>
      </c>
      <c r="G13" s="8">
        <v>677580</v>
      </c>
      <c r="H13" s="8">
        <v>461851</v>
      </c>
      <c r="I13" s="8">
        <v>712029</v>
      </c>
      <c r="J13" s="8">
        <v>1851460</v>
      </c>
      <c r="K13" s="8">
        <v>710456</v>
      </c>
      <c r="L13" s="8">
        <v>729761</v>
      </c>
      <c r="M13" s="8">
        <v>-19</v>
      </c>
      <c r="N13" s="8">
        <v>1440198</v>
      </c>
      <c r="O13" s="8"/>
      <c r="P13" s="8">
        <v>963391</v>
      </c>
      <c r="Q13" s="8">
        <v>1914196</v>
      </c>
      <c r="R13" s="8">
        <v>2877587</v>
      </c>
      <c r="S13" s="8">
        <v>280917</v>
      </c>
      <c r="T13" s="8">
        <v>5620</v>
      </c>
      <c r="U13" s="8">
        <v>-584114</v>
      </c>
      <c r="V13" s="8">
        <v>-297577</v>
      </c>
      <c r="W13" s="8">
        <v>5871668</v>
      </c>
      <c r="X13" s="8">
        <v>8356995</v>
      </c>
      <c r="Y13" s="8">
        <v>-2485327</v>
      </c>
      <c r="Z13" s="2">
        <v>-29.739481715616677</v>
      </c>
      <c r="AA13" s="6">
        <v>8356995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156324731</v>
      </c>
      <c r="D21" s="33">
        <f t="shared" si="0"/>
        <v>0</v>
      </c>
      <c r="E21" s="34">
        <f t="shared" si="0"/>
        <v>164220751</v>
      </c>
      <c r="F21" s="35">
        <f t="shared" si="0"/>
        <v>164220751</v>
      </c>
      <c r="G21" s="35">
        <f t="shared" si="0"/>
        <v>13774024</v>
      </c>
      <c r="H21" s="35">
        <f t="shared" si="0"/>
        <v>4558128</v>
      </c>
      <c r="I21" s="35">
        <f t="shared" si="0"/>
        <v>14943057</v>
      </c>
      <c r="J21" s="35">
        <f t="shared" si="0"/>
        <v>33275209</v>
      </c>
      <c r="K21" s="35">
        <f t="shared" si="0"/>
        <v>33371898</v>
      </c>
      <c r="L21" s="35">
        <f t="shared" si="0"/>
        <v>12469786</v>
      </c>
      <c r="M21" s="35">
        <f t="shared" si="0"/>
        <v>-19</v>
      </c>
      <c r="N21" s="35">
        <f t="shared" si="0"/>
        <v>45841665</v>
      </c>
      <c r="O21" s="35">
        <f t="shared" si="0"/>
        <v>1150213</v>
      </c>
      <c r="P21" s="35">
        <f t="shared" si="0"/>
        <v>14308319</v>
      </c>
      <c r="Q21" s="35">
        <f t="shared" si="0"/>
        <v>15290499</v>
      </c>
      <c r="R21" s="35">
        <f t="shared" si="0"/>
        <v>30749031</v>
      </c>
      <c r="S21" s="35">
        <f t="shared" si="0"/>
        <v>8447621</v>
      </c>
      <c r="T21" s="35">
        <f t="shared" si="0"/>
        <v>-5330185</v>
      </c>
      <c r="U21" s="35">
        <f t="shared" si="0"/>
        <v>5109123</v>
      </c>
      <c r="V21" s="35">
        <f t="shared" si="0"/>
        <v>8226559</v>
      </c>
      <c r="W21" s="35">
        <f t="shared" si="0"/>
        <v>118092464</v>
      </c>
      <c r="X21" s="35">
        <f t="shared" si="0"/>
        <v>164220751</v>
      </c>
      <c r="Y21" s="35">
        <f t="shared" si="0"/>
        <v>-46128287</v>
      </c>
      <c r="Z21" s="36">
        <f>+IF(X21&lt;&gt;0,+(Y21/X21)*100,0)</f>
        <v>-28.089195012876296</v>
      </c>
      <c r="AA21" s="33">
        <f>SUM(AA5:AA20)</f>
        <v>164220751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8405933</v>
      </c>
      <c r="D24" s="6"/>
      <c r="E24" s="7">
        <v>7275841</v>
      </c>
      <c r="F24" s="8">
        <v>8531610</v>
      </c>
      <c r="G24" s="8"/>
      <c r="H24" s="8"/>
      <c r="I24" s="8">
        <v>596876</v>
      </c>
      <c r="J24" s="8">
        <v>596876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952686</v>
      </c>
      <c r="V24" s="8">
        <v>952686</v>
      </c>
      <c r="W24" s="8">
        <v>1549562</v>
      </c>
      <c r="X24" s="8">
        <v>8531610</v>
      </c>
      <c r="Y24" s="8">
        <v>-6982048</v>
      </c>
      <c r="Z24" s="2">
        <v>-81.837402319140224</v>
      </c>
      <c r="AA24" s="6">
        <v>8531610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2078000</v>
      </c>
      <c r="F26" s="8">
        <v>2078000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2078000</v>
      </c>
      <c r="Y26" s="8">
        <v>-2078000</v>
      </c>
      <c r="Z26" s="2">
        <v>-100</v>
      </c>
      <c r="AA26" s="6">
        <v>2078000</v>
      </c>
    </row>
    <row r="27" spans="1:27" ht="13.5" x14ac:dyDescent="0.25">
      <c r="A27" s="25" t="s">
        <v>53</v>
      </c>
      <c r="B27" s="24" t="s">
        <v>32</v>
      </c>
      <c r="C27" s="6">
        <v>1517362</v>
      </c>
      <c r="D27" s="6"/>
      <c r="E27" s="7">
        <v>5019506</v>
      </c>
      <c r="F27" s="8">
        <v>5019506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5019506</v>
      </c>
      <c r="Y27" s="8">
        <v>-5019506</v>
      </c>
      <c r="Z27" s="2">
        <v>-100</v>
      </c>
      <c r="AA27" s="6">
        <v>5019506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99441379</v>
      </c>
      <c r="D29" s="6"/>
      <c r="E29" s="7">
        <v>141900000</v>
      </c>
      <c r="F29" s="8">
        <v>105000000</v>
      </c>
      <c r="G29" s="8"/>
      <c r="H29" s="8">
        <v>14819443</v>
      </c>
      <c r="I29" s="8">
        <v>1543117</v>
      </c>
      <c r="J29" s="8">
        <v>16362560</v>
      </c>
      <c r="K29" s="8">
        <v>7869307</v>
      </c>
      <c r="L29" s="8">
        <v>7666911</v>
      </c>
      <c r="M29" s="8"/>
      <c r="N29" s="8">
        <v>15536218</v>
      </c>
      <c r="O29" s="8">
        <v>16940165</v>
      </c>
      <c r="P29" s="8">
        <v>44470487</v>
      </c>
      <c r="Q29" s="8">
        <v>16548614</v>
      </c>
      <c r="R29" s="8">
        <v>77959266</v>
      </c>
      <c r="S29" s="8">
        <v>7637386</v>
      </c>
      <c r="T29" s="8"/>
      <c r="U29" s="8">
        <v>22911973</v>
      </c>
      <c r="V29" s="8">
        <v>30549359</v>
      </c>
      <c r="W29" s="8">
        <v>140407403</v>
      </c>
      <c r="X29" s="8">
        <v>105000000</v>
      </c>
      <c r="Y29" s="8">
        <v>35407403</v>
      </c>
      <c r="Z29" s="2">
        <v>33.721336190476194</v>
      </c>
      <c r="AA29" s="6">
        <v>105000000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15000</v>
      </c>
      <c r="F30" s="8">
        <v>565001</v>
      </c>
      <c r="G30" s="8"/>
      <c r="H30" s="8"/>
      <c r="I30" s="8"/>
      <c r="J30" s="8"/>
      <c r="K30" s="8"/>
      <c r="L30" s="8"/>
      <c r="M30" s="8"/>
      <c r="N30" s="8"/>
      <c r="O30" s="8"/>
      <c r="P30" s="8">
        <v>153653</v>
      </c>
      <c r="Q30" s="8">
        <v>8403</v>
      </c>
      <c r="R30" s="8">
        <v>162056</v>
      </c>
      <c r="S30" s="8">
        <v>78382</v>
      </c>
      <c r="T30" s="8">
        <v>294530</v>
      </c>
      <c r="U30" s="8">
        <v>2261425</v>
      </c>
      <c r="V30" s="8">
        <v>2634337</v>
      </c>
      <c r="W30" s="8">
        <v>2796393</v>
      </c>
      <c r="X30" s="8">
        <v>565001</v>
      </c>
      <c r="Y30" s="8">
        <v>2231392</v>
      </c>
      <c r="Z30" s="2">
        <v>394.93593816648109</v>
      </c>
      <c r="AA30" s="6">
        <v>565001</v>
      </c>
    </row>
    <row r="31" spans="1:27" ht="13.5" x14ac:dyDescent="0.25">
      <c r="A31" s="25" t="s">
        <v>57</v>
      </c>
      <c r="B31" s="24" t="s">
        <v>32</v>
      </c>
      <c r="C31" s="6">
        <v>8369278</v>
      </c>
      <c r="D31" s="6"/>
      <c r="E31" s="7">
        <v>7174000</v>
      </c>
      <c r="F31" s="8">
        <v>3000000</v>
      </c>
      <c r="G31" s="8">
        <v>434784</v>
      </c>
      <c r="H31" s="8">
        <v>172896</v>
      </c>
      <c r="I31" s="8">
        <v>8953</v>
      </c>
      <c r="J31" s="8">
        <v>616633</v>
      </c>
      <c r="K31" s="8">
        <v>730346</v>
      </c>
      <c r="L31" s="8"/>
      <c r="M31" s="8"/>
      <c r="N31" s="8">
        <v>730346</v>
      </c>
      <c r="O31" s="8"/>
      <c r="P31" s="8"/>
      <c r="Q31" s="8">
        <v>62535</v>
      </c>
      <c r="R31" s="8">
        <v>62535</v>
      </c>
      <c r="S31" s="8">
        <v>6534</v>
      </c>
      <c r="T31" s="8">
        <v>732</v>
      </c>
      <c r="U31" s="8">
        <v>246444</v>
      </c>
      <c r="V31" s="8">
        <v>253710</v>
      </c>
      <c r="W31" s="8">
        <v>1663224</v>
      </c>
      <c r="X31" s="8">
        <v>3000000</v>
      </c>
      <c r="Y31" s="8">
        <v>-1336776</v>
      </c>
      <c r="Z31" s="2">
        <v>-44.559199999999997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5805278</v>
      </c>
      <c r="D33" s="6"/>
      <c r="E33" s="7">
        <v>2651398</v>
      </c>
      <c r="F33" s="8">
        <v>2751398</v>
      </c>
      <c r="G33" s="8">
        <v>11529</v>
      </c>
      <c r="H33" s="8">
        <v>330067</v>
      </c>
      <c r="I33" s="8">
        <v>291221</v>
      </c>
      <c r="J33" s="8">
        <v>632817</v>
      </c>
      <c r="K33" s="8">
        <v>223793</v>
      </c>
      <c r="L33" s="8">
        <v>32166</v>
      </c>
      <c r="M33" s="8"/>
      <c r="N33" s="8">
        <v>255959</v>
      </c>
      <c r="O33" s="8">
        <v>51506</v>
      </c>
      <c r="P33" s="8">
        <v>182459</v>
      </c>
      <c r="Q33" s="8">
        <v>217032</v>
      </c>
      <c r="R33" s="8">
        <v>450997</v>
      </c>
      <c r="S33" s="8">
        <v>151025</v>
      </c>
      <c r="T33" s="8">
        <v>47689</v>
      </c>
      <c r="U33" s="8">
        <v>-30833</v>
      </c>
      <c r="V33" s="8">
        <v>167881</v>
      </c>
      <c r="W33" s="8">
        <v>1507654</v>
      </c>
      <c r="X33" s="8">
        <v>2751398</v>
      </c>
      <c r="Y33" s="8">
        <v>-1243744</v>
      </c>
      <c r="Z33" s="2">
        <v>-45.204074437794894</v>
      </c>
      <c r="AA33" s="6">
        <v>2751398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123539230</v>
      </c>
      <c r="D35" s="33">
        <f>SUM(D24:D34)</f>
        <v>0</v>
      </c>
      <c r="E35" s="34">
        <f t="shared" si="1"/>
        <v>166113745</v>
      </c>
      <c r="F35" s="35">
        <f t="shared" si="1"/>
        <v>126945515</v>
      </c>
      <c r="G35" s="35">
        <f t="shared" si="1"/>
        <v>446313</v>
      </c>
      <c r="H35" s="35">
        <f t="shared" si="1"/>
        <v>15322406</v>
      </c>
      <c r="I35" s="35">
        <f t="shared" si="1"/>
        <v>2440167</v>
      </c>
      <c r="J35" s="35">
        <f t="shared" si="1"/>
        <v>18208886</v>
      </c>
      <c r="K35" s="35">
        <f t="shared" si="1"/>
        <v>8823446</v>
      </c>
      <c r="L35" s="35">
        <f t="shared" si="1"/>
        <v>7699077</v>
      </c>
      <c r="M35" s="35">
        <f t="shared" si="1"/>
        <v>0</v>
      </c>
      <c r="N35" s="35">
        <f t="shared" si="1"/>
        <v>16522523</v>
      </c>
      <c r="O35" s="35">
        <f t="shared" si="1"/>
        <v>16991671</v>
      </c>
      <c r="P35" s="35">
        <f t="shared" si="1"/>
        <v>44806599</v>
      </c>
      <c r="Q35" s="35">
        <f t="shared" si="1"/>
        <v>16836584</v>
      </c>
      <c r="R35" s="35">
        <f t="shared" si="1"/>
        <v>78634854</v>
      </c>
      <c r="S35" s="35">
        <f t="shared" si="1"/>
        <v>7873327</v>
      </c>
      <c r="T35" s="35">
        <f t="shared" si="1"/>
        <v>342951</v>
      </c>
      <c r="U35" s="35">
        <f t="shared" si="1"/>
        <v>26341695</v>
      </c>
      <c r="V35" s="35">
        <f t="shared" si="1"/>
        <v>34557973</v>
      </c>
      <c r="W35" s="35">
        <f t="shared" si="1"/>
        <v>147924236</v>
      </c>
      <c r="X35" s="35">
        <f t="shared" si="1"/>
        <v>126945515</v>
      </c>
      <c r="Y35" s="35">
        <f t="shared" si="1"/>
        <v>20978721</v>
      </c>
      <c r="Z35" s="36">
        <f>+IF(X35&lt;&gt;0,+(Y35/X35)*100,0)</f>
        <v>16.525767767376422</v>
      </c>
      <c r="AA35" s="33">
        <f>SUM(AA24:AA34)</f>
        <v>126945515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32785501</v>
      </c>
      <c r="D37" s="46">
        <f>+D21-D35</f>
        <v>0</v>
      </c>
      <c r="E37" s="47">
        <f t="shared" si="2"/>
        <v>-1892994</v>
      </c>
      <c r="F37" s="48">
        <f t="shared" si="2"/>
        <v>37275236</v>
      </c>
      <c r="G37" s="48">
        <f t="shared" si="2"/>
        <v>13327711</v>
      </c>
      <c r="H37" s="48">
        <f t="shared" si="2"/>
        <v>-10764278</v>
      </c>
      <c r="I37" s="48">
        <f t="shared" si="2"/>
        <v>12502890</v>
      </c>
      <c r="J37" s="48">
        <f t="shared" si="2"/>
        <v>15066323</v>
      </c>
      <c r="K37" s="48">
        <f t="shared" si="2"/>
        <v>24548452</v>
      </c>
      <c r="L37" s="48">
        <f t="shared" si="2"/>
        <v>4770709</v>
      </c>
      <c r="M37" s="48">
        <f t="shared" si="2"/>
        <v>-19</v>
      </c>
      <c r="N37" s="48">
        <f t="shared" si="2"/>
        <v>29319142</v>
      </c>
      <c r="O37" s="48">
        <f t="shared" si="2"/>
        <v>-15841458</v>
      </c>
      <c r="P37" s="48">
        <f t="shared" si="2"/>
        <v>-30498280</v>
      </c>
      <c r="Q37" s="48">
        <f t="shared" si="2"/>
        <v>-1546085</v>
      </c>
      <c r="R37" s="48">
        <f t="shared" si="2"/>
        <v>-47885823</v>
      </c>
      <c r="S37" s="48">
        <f t="shared" si="2"/>
        <v>574294</v>
      </c>
      <c r="T37" s="48">
        <f t="shared" si="2"/>
        <v>-5673136</v>
      </c>
      <c r="U37" s="48">
        <f t="shared" si="2"/>
        <v>-21232572</v>
      </c>
      <c r="V37" s="48">
        <f t="shared" si="2"/>
        <v>-26331414</v>
      </c>
      <c r="W37" s="48">
        <f t="shared" si="2"/>
        <v>-29831772</v>
      </c>
      <c r="X37" s="48">
        <f>IF(F21=F35,0,X21-X35)</f>
        <v>37275236</v>
      </c>
      <c r="Y37" s="48">
        <f t="shared" si="2"/>
        <v>-67107008</v>
      </c>
      <c r="Z37" s="49">
        <f>+IF(X37&lt;&gt;0,+(Y37/X37)*100,0)</f>
        <v>-180.03107478648829</v>
      </c>
      <c r="AA37" s="46">
        <f>+AA21-AA35</f>
        <v>37275236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32785501</v>
      </c>
      <c r="D41" s="56">
        <f>SUM(D37:D40)</f>
        <v>0</v>
      </c>
      <c r="E41" s="57">
        <f t="shared" si="3"/>
        <v>-1892994</v>
      </c>
      <c r="F41" s="58">
        <f t="shared" si="3"/>
        <v>37275236</v>
      </c>
      <c r="G41" s="58">
        <f t="shared" si="3"/>
        <v>13327711</v>
      </c>
      <c r="H41" s="58">
        <f t="shared" si="3"/>
        <v>-10764278</v>
      </c>
      <c r="I41" s="58">
        <f t="shared" si="3"/>
        <v>12502890</v>
      </c>
      <c r="J41" s="58">
        <f t="shared" si="3"/>
        <v>15066323</v>
      </c>
      <c r="K41" s="58">
        <f t="shared" si="3"/>
        <v>24548452</v>
      </c>
      <c r="L41" s="58">
        <f t="shared" si="3"/>
        <v>4770709</v>
      </c>
      <c r="M41" s="58">
        <f t="shared" si="3"/>
        <v>-19</v>
      </c>
      <c r="N41" s="58">
        <f t="shared" si="3"/>
        <v>29319142</v>
      </c>
      <c r="O41" s="58">
        <f t="shared" si="3"/>
        <v>-15841458</v>
      </c>
      <c r="P41" s="58">
        <f t="shared" si="3"/>
        <v>-30498280</v>
      </c>
      <c r="Q41" s="58">
        <f t="shared" si="3"/>
        <v>-1546085</v>
      </c>
      <c r="R41" s="58">
        <f t="shared" si="3"/>
        <v>-47885823</v>
      </c>
      <c r="S41" s="58">
        <f t="shared" si="3"/>
        <v>574294</v>
      </c>
      <c r="T41" s="58">
        <f t="shared" si="3"/>
        <v>-5673136</v>
      </c>
      <c r="U41" s="58">
        <f t="shared" si="3"/>
        <v>-21232572</v>
      </c>
      <c r="V41" s="58">
        <f t="shared" si="3"/>
        <v>-26331414</v>
      </c>
      <c r="W41" s="58">
        <f t="shared" si="3"/>
        <v>-29831772</v>
      </c>
      <c r="X41" s="58">
        <f t="shared" si="3"/>
        <v>37275236</v>
      </c>
      <c r="Y41" s="58">
        <f t="shared" si="3"/>
        <v>-67107008</v>
      </c>
      <c r="Z41" s="59">
        <f>+IF(X41&lt;&gt;0,+(Y41/X41)*100,0)</f>
        <v>-180.03107478648829</v>
      </c>
      <c r="AA41" s="56">
        <f>SUM(AA37:AA40)</f>
        <v>37275236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32785501</v>
      </c>
      <c r="D43" s="64">
        <f>+D41-D42</f>
        <v>0</v>
      </c>
      <c r="E43" s="65">
        <f t="shared" si="4"/>
        <v>-1892994</v>
      </c>
      <c r="F43" s="66">
        <f t="shared" si="4"/>
        <v>37275236</v>
      </c>
      <c r="G43" s="66">
        <f t="shared" si="4"/>
        <v>13327711</v>
      </c>
      <c r="H43" s="66">
        <f t="shared" si="4"/>
        <v>-10764278</v>
      </c>
      <c r="I43" s="66">
        <f t="shared" si="4"/>
        <v>12502890</v>
      </c>
      <c r="J43" s="66">
        <f t="shared" si="4"/>
        <v>15066323</v>
      </c>
      <c r="K43" s="66">
        <f t="shared" si="4"/>
        <v>24548452</v>
      </c>
      <c r="L43" s="66">
        <f t="shared" si="4"/>
        <v>4770709</v>
      </c>
      <c r="M43" s="66">
        <f t="shared" si="4"/>
        <v>-19</v>
      </c>
      <c r="N43" s="66">
        <f t="shared" si="4"/>
        <v>29319142</v>
      </c>
      <c r="O43" s="66">
        <f t="shared" si="4"/>
        <v>-15841458</v>
      </c>
      <c r="P43" s="66">
        <f t="shared" si="4"/>
        <v>-30498280</v>
      </c>
      <c r="Q43" s="66">
        <f t="shared" si="4"/>
        <v>-1546085</v>
      </c>
      <c r="R43" s="66">
        <f t="shared" si="4"/>
        <v>-47885823</v>
      </c>
      <c r="S43" s="66">
        <f t="shared" si="4"/>
        <v>574294</v>
      </c>
      <c r="T43" s="66">
        <f t="shared" si="4"/>
        <v>-5673136</v>
      </c>
      <c r="U43" s="66">
        <f t="shared" si="4"/>
        <v>-21232572</v>
      </c>
      <c r="V43" s="66">
        <f t="shared" si="4"/>
        <v>-26331414</v>
      </c>
      <c r="W43" s="66">
        <f t="shared" si="4"/>
        <v>-29831772</v>
      </c>
      <c r="X43" s="66">
        <f t="shared" si="4"/>
        <v>37275236</v>
      </c>
      <c r="Y43" s="66">
        <f t="shared" si="4"/>
        <v>-67107008</v>
      </c>
      <c r="Z43" s="67">
        <f>+IF(X43&lt;&gt;0,+(Y43/X43)*100,0)</f>
        <v>-180.03107478648829</v>
      </c>
      <c r="AA43" s="64">
        <f>+AA41-AA42</f>
        <v>37275236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32785501</v>
      </c>
      <c r="D45" s="56">
        <f>SUM(D43:D44)</f>
        <v>0</v>
      </c>
      <c r="E45" s="57">
        <f t="shared" si="5"/>
        <v>-1892994</v>
      </c>
      <c r="F45" s="58">
        <f t="shared" si="5"/>
        <v>37275236</v>
      </c>
      <c r="G45" s="58">
        <f t="shared" si="5"/>
        <v>13327711</v>
      </c>
      <c r="H45" s="58">
        <f t="shared" si="5"/>
        <v>-10764278</v>
      </c>
      <c r="I45" s="58">
        <f t="shared" si="5"/>
        <v>12502890</v>
      </c>
      <c r="J45" s="58">
        <f t="shared" si="5"/>
        <v>15066323</v>
      </c>
      <c r="K45" s="58">
        <f t="shared" si="5"/>
        <v>24548452</v>
      </c>
      <c r="L45" s="58">
        <f t="shared" si="5"/>
        <v>4770709</v>
      </c>
      <c r="M45" s="58">
        <f t="shared" si="5"/>
        <v>-19</v>
      </c>
      <c r="N45" s="58">
        <f t="shared" si="5"/>
        <v>29319142</v>
      </c>
      <c r="O45" s="58">
        <f t="shared" si="5"/>
        <v>-15841458</v>
      </c>
      <c r="P45" s="58">
        <f t="shared" si="5"/>
        <v>-30498280</v>
      </c>
      <c r="Q45" s="58">
        <f t="shared" si="5"/>
        <v>-1546085</v>
      </c>
      <c r="R45" s="58">
        <f t="shared" si="5"/>
        <v>-47885823</v>
      </c>
      <c r="S45" s="58">
        <f t="shared" si="5"/>
        <v>574294</v>
      </c>
      <c r="T45" s="58">
        <f t="shared" si="5"/>
        <v>-5673136</v>
      </c>
      <c r="U45" s="58">
        <f t="shared" si="5"/>
        <v>-21232572</v>
      </c>
      <c r="V45" s="58">
        <f t="shared" si="5"/>
        <v>-26331414</v>
      </c>
      <c r="W45" s="58">
        <f t="shared" si="5"/>
        <v>-29831772</v>
      </c>
      <c r="X45" s="58">
        <f t="shared" si="5"/>
        <v>37275236</v>
      </c>
      <c r="Y45" s="58">
        <f t="shared" si="5"/>
        <v>-67107008</v>
      </c>
      <c r="Z45" s="59">
        <f>+IF(X45&lt;&gt;0,+(Y45/X45)*100,0)</f>
        <v>-180.03107478648829</v>
      </c>
      <c r="AA45" s="56">
        <f>SUM(AA43:AA44)</f>
        <v>37275236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32785501</v>
      </c>
      <c r="D47" s="71">
        <f>SUM(D45:D46)</f>
        <v>0</v>
      </c>
      <c r="E47" s="72">
        <f t="shared" si="6"/>
        <v>-1892994</v>
      </c>
      <c r="F47" s="73">
        <f t="shared" si="6"/>
        <v>37275236</v>
      </c>
      <c r="G47" s="73">
        <f t="shared" si="6"/>
        <v>13327711</v>
      </c>
      <c r="H47" s="74">
        <f t="shared" si="6"/>
        <v>-10764278</v>
      </c>
      <c r="I47" s="74">
        <f t="shared" si="6"/>
        <v>12502890</v>
      </c>
      <c r="J47" s="74">
        <f t="shared" si="6"/>
        <v>15066323</v>
      </c>
      <c r="K47" s="74">
        <f t="shared" si="6"/>
        <v>24548452</v>
      </c>
      <c r="L47" s="74">
        <f t="shared" si="6"/>
        <v>4770709</v>
      </c>
      <c r="M47" s="73">
        <f t="shared" si="6"/>
        <v>-19</v>
      </c>
      <c r="N47" s="73">
        <f t="shared" si="6"/>
        <v>29319142</v>
      </c>
      <c r="O47" s="74">
        <f t="shared" si="6"/>
        <v>-15841458</v>
      </c>
      <c r="P47" s="74">
        <f t="shared" si="6"/>
        <v>-30498280</v>
      </c>
      <c r="Q47" s="74">
        <f t="shared" si="6"/>
        <v>-1546085</v>
      </c>
      <c r="R47" s="74">
        <f t="shared" si="6"/>
        <v>-47885823</v>
      </c>
      <c r="S47" s="74">
        <f t="shared" si="6"/>
        <v>574294</v>
      </c>
      <c r="T47" s="73">
        <f t="shared" si="6"/>
        <v>-5673136</v>
      </c>
      <c r="U47" s="73">
        <f t="shared" si="6"/>
        <v>-21232572</v>
      </c>
      <c r="V47" s="74">
        <f t="shared" si="6"/>
        <v>-26331414</v>
      </c>
      <c r="W47" s="74">
        <f t="shared" si="6"/>
        <v>-29831772</v>
      </c>
      <c r="X47" s="74">
        <f t="shared" si="6"/>
        <v>37275236</v>
      </c>
      <c r="Y47" s="74">
        <f t="shared" si="6"/>
        <v>-67107008</v>
      </c>
      <c r="Z47" s="75">
        <f>+IF(X47&lt;&gt;0,+(Y47/X47)*100,0)</f>
        <v>-180.03107478648829</v>
      </c>
      <c r="AA47" s="76">
        <f>SUM(AA45:AA46)</f>
        <v>37275236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22116280</v>
      </c>
      <c r="D6" s="6"/>
      <c r="E6" s="7">
        <v>64351836</v>
      </c>
      <c r="F6" s="8">
        <v>64351836</v>
      </c>
      <c r="G6" s="8">
        <v>3193566</v>
      </c>
      <c r="H6" s="8">
        <v>1721226</v>
      </c>
      <c r="I6" s="8">
        <v>692471</v>
      </c>
      <c r="J6" s="8">
        <v>5607263</v>
      </c>
      <c r="K6" s="8">
        <v>9570830</v>
      </c>
      <c r="L6" s="8">
        <v>1979419</v>
      </c>
      <c r="M6" s="8">
        <v>2886789</v>
      </c>
      <c r="N6" s="8">
        <v>14437038</v>
      </c>
      <c r="O6" s="8">
        <v>2149621</v>
      </c>
      <c r="P6" s="8">
        <v>3025582</v>
      </c>
      <c r="Q6" s="8">
        <v>3003889</v>
      </c>
      <c r="R6" s="8">
        <v>8179092</v>
      </c>
      <c r="S6" s="8">
        <v>2679574</v>
      </c>
      <c r="T6" s="8">
        <v>4828047</v>
      </c>
      <c r="U6" s="8">
        <v>3757186</v>
      </c>
      <c r="V6" s="8">
        <v>11264807</v>
      </c>
      <c r="W6" s="8">
        <v>39488200</v>
      </c>
      <c r="X6" s="8">
        <v>64351836</v>
      </c>
      <c r="Y6" s="8">
        <v>-24863636</v>
      </c>
      <c r="Z6" s="2">
        <v>-38.637026611020083</v>
      </c>
      <c r="AA6" s="6">
        <v>64351836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>
        <v>13097</v>
      </c>
      <c r="M13" s="8"/>
      <c r="N13" s="8">
        <v>13097</v>
      </c>
      <c r="O13" s="8"/>
      <c r="P13" s="8"/>
      <c r="Q13" s="8"/>
      <c r="R13" s="8"/>
      <c r="S13" s="8"/>
      <c r="T13" s="8"/>
      <c r="U13" s="8"/>
      <c r="V13" s="8"/>
      <c r="W13" s="8">
        <v>13097</v>
      </c>
      <c r="X13" s="8"/>
      <c r="Y13" s="8">
        <v>13097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22116280</v>
      </c>
      <c r="D21" s="33">
        <f t="shared" si="0"/>
        <v>0</v>
      </c>
      <c r="E21" s="34">
        <f t="shared" si="0"/>
        <v>64351836</v>
      </c>
      <c r="F21" s="35">
        <f t="shared" si="0"/>
        <v>64351836</v>
      </c>
      <c r="G21" s="35">
        <f t="shared" si="0"/>
        <v>3193566</v>
      </c>
      <c r="H21" s="35">
        <f t="shared" si="0"/>
        <v>1721226</v>
      </c>
      <c r="I21" s="35">
        <f t="shared" si="0"/>
        <v>692471</v>
      </c>
      <c r="J21" s="35">
        <f t="shared" si="0"/>
        <v>5607263</v>
      </c>
      <c r="K21" s="35">
        <f t="shared" si="0"/>
        <v>9570830</v>
      </c>
      <c r="L21" s="35">
        <f t="shared" si="0"/>
        <v>1992516</v>
      </c>
      <c r="M21" s="35">
        <f t="shared" si="0"/>
        <v>2886789</v>
      </c>
      <c r="N21" s="35">
        <f t="shared" si="0"/>
        <v>14450135</v>
      </c>
      <c r="O21" s="35">
        <f t="shared" si="0"/>
        <v>2149621</v>
      </c>
      <c r="P21" s="35">
        <f t="shared" si="0"/>
        <v>3025582</v>
      </c>
      <c r="Q21" s="35">
        <f t="shared" si="0"/>
        <v>3003889</v>
      </c>
      <c r="R21" s="35">
        <f t="shared" si="0"/>
        <v>8179092</v>
      </c>
      <c r="S21" s="35">
        <f t="shared" si="0"/>
        <v>2679574</v>
      </c>
      <c r="T21" s="35">
        <f t="shared" si="0"/>
        <v>4828047</v>
      </c>
      <c r="U21" s="35">
        <f t="shared" si="0"/>
        <v>3757186</v>
      </c>
      <c r="V21" s="35">
        <f t="shared" si="0"/>
        <v>11264807</v>
      </c>
      <c r="W21" s="35">
        <f t="shared" si="0"/>
        <v>39501297</v>
      </c>
      <c r="X21" s="35">
        <f t="shared" si="0"/>
        <v>64351836</v>
      </c>
      <c r="Y21" s="35">
        <f t="shared" si="0"/>
        <v>-24850539</v>
      </c>
      <c r="Z21" s="36">
        <f>+IF(X21&lt;&gt;0,+(Y21/X21)*100,0)</f>
        <v>-38.616674433344841</v>
      </c>
      <c r="AA21" s="33">
        <f>SUM(AA5:AA20)</f>
        <v>64351836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2222071</v>
      </c>
      <c r="D24" s="6"/>
      <c r="E24" s="7">
        <v>6765601</v>
      </c>
      <c r="F24" s="8">
        <v>6765601</v>
      </c>
      <c r="G24" s="8">
        <v>175298</v>
      </c>
      <c r="H24" s="8">
        <v>196576</v>
      </c>
      <c r="I24" s="8">
        <v>182314</v>
      </c>
      <c r="J24" s="8">
        <v>554188</v>
      </c>
      <c r="K24" s="8">
        <v>209924</v>
      </c>
      <c r="L24" s="8">
        <v>174249</v>
      </c>
      <c r="M24" s="8">
        <v>213199</v>
      </c>
      <c r="N24" s="8">
        <v>597372</v>
      </c>
      <c r="O24" s="8">
        <v>191867</v>
      </c>
      <c r="P24" s="8">
        <v>232466</v>
      </c>
      <c r="Q24" s="8">
        <v>187373</v>
      </c>
      <c r="R24" s="8">
        <v>611706</v>
      </c>
      <c r="S24" s="8">
        <v>191275</v>
      </c>
      <c r="T24" s="8">
        <v>223005</v>
      </c>
      <c r="U24" s="8">
        <v>189755</v>
      </c>
      <c r="V24" s="8">
        <v>604035</v>
      </c>
      <c r="W24" s="8">
        <v>2367301</v>
      </c>
      <c r="X24" s="8">
        <v>6765601</v>
      </c>
      <c r="Y24" s="8">
        <v>-4398300</v>
      </c>
      <c r="Z24" s="2">
        <v>-65.009745623485628</v>
      </c>
      <c r="AA24" s="6">
        <v>6765601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20572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35438493</v>
      </c>
      <c r="D29" s="6"/>
      <c r="E29" s="7">
        <v>26108915</v>
      </c>
      <c r="F29" s="8">
        <v>26108915</v>
      </c>
      <c r="G29" s="8">
        <v>5108106</v>
      </c>
      <c r="H29" s="8">
        <v>5638654</v>
      </c>
      <c r="I29" s="8">
        <v>3648293</v>
      </c>
      <c r="J29" s="8">
        <v>14395053</v>
      </c>
      <c r="K29" s="8">
        <v>2679457</v>
      </c>
      <c r="L29" s="8">
        <v>2694644</v>
      </c>
      <c r="M29" s="8">
        <v>2712537</v>
      </c>
      <c r="N29" s="8">
        <v>8086638</v>
      </c>
      <c r="O29" s="8">
        <v>2683141</v>
      </c>
      <c r="P29" s="8">
        <v>2938623</v>
      </c>
      <c r="Q29" s="8">
        <v>2478814</v>
      </c>
      <c r="R29" s="8">
        <v>8100578</v>
      </c>
      <c r="S29" s="8">
        <v>5034845</v>
      </c>
      <c r="T29" s="8">
        <v>2636532</v>
      </c>
      <c r="U29" s="8">
        <v>4622117</v>
      </c>
      <c r="V29" s="8">
        <v>12293494</v>
      </c>
      <c r="W29" s="8">
        <v>42875763</v>
      </c>
      <c r="X29" s="8">
        <v>26108915</v>
      </c>
      <c r="Y29" s="8">
        <v>16766848</v>
      </c>
      <c r="Z29" s="2">
        <v>64.218861641703612</v>
      </c>
      <c r="AA29" s="6">
        <v>26108915</v>
      </c>
    </row>
    <row r="30" spans="1:27" ht="13.5" x14ac:dyDescent="0.25">
      <c r="A30" s="25" t="s">
        <v>56</v>
      </c>
      <c r="B30" s="24" t="s">
        <v>32</v>
      </c>
      <c r="C30" s="6">
        <v>86493</v>
      </c>
      <c r="D30" s="6"/>
      <c r="E30" s="7">
        <v>700000</v>
      </c>
      <c r="F30" s="8">
        <v>700000</v>
      </c>
      <c r="G30" s="8"/>
      <c r="H30" s="8"/>
      <c r="I30" s="8">
        <v>237054</v>
      </c>
      <c r="J30" s="8">
        <v>237054</v>
      </c>
      <c r="K30" s="8">
        <v>55925</v>
      </c>
      <c r="L30" s="8">
        <v>166853</v>
      </c>
      <c r="M30" s="8">
        <v>198755</v>
      </c>
      <c r="N30" s="8">
        <v>421533</v>
      </c>
      <c r="O30" s="8">
        <v>137030</v>
      </c>
      <c r="P30" s="8"/>
      <c r="Q30" s="8"/>
      <c r="R30" s="8">
        <v>137030</v>
      </c>
      <c r="S30" s="8">
        <v>325925</v>
      </c>
      <c r="T30" s="8"/>
      <c r="U30" s="8">
        <v>153007</v>
      </c>
      <c r="V30" s="8">
        <v>478932</v>
      </c>
      <c r="W30" s="8">
        <v>1274549</v>
      </c>
      <c r="X30" s="8">
        <v>700000</v>
      </c>
      <c r="Y30" s="8">
        <v>574549</v>
      </c>
      <c r="Z30" s="2">
        <v>82.078428571428574</v>
      </c>
      <c r="AA30" s="6">
        <v>700000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1300000</v>
      </c>
      <c r="F31" s="8">
        <v>1300000</v>
      </c>
      <c r="G31" s="8"/>
      <c r="H31" s="8"/>
      <c r="I31" s="8"/>
      <c r="J31" s="8"/>
      <c r="K31" s="8"/>
      <c r="L31" s="8"/>
      <c r="M31" s="8">
        <v>87425</v>
      </c>
      <c r="N31" s="8">
        <v>87425</v>
      </c>
      <c r="O31" s="8"/>
      <c r="P31" s="8"/>
      <c r="Q31" s="8"/>
      <c r="R31" s="8"/>
      <c r="S31" s="8"/>
      <c r="T31" s="8"/>
      <c r="U31" s="8">
        <v>34811</v>
      </c>
      <c r="V31" s="8">
        <v>34811</v>
      </c>
      <c r="W31" s="8">
        <v>122236</v>
      </c>
      <c r="X31" s="8">
        <v>1300000</v>
      </c>
      <c r="Y31" s="8">
        <v>-1177764</v>
      </c>
      <c r="Z31" s="2">
        <v>-90.597230769230777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44512</v>
      </c>
      <c r="D33" s="6"/>
      <c r="E33" s="7">
        <v>36461</v>
      </c>
      <c r="F33" s="8">
        <v>36461</v>
      </c>
      <c r="G33" s="8">
        <v>1381</v>
      </c>
      <c r="H33" s="8">
        <v>1605</v>
      </c>
      <c r="I33" s="8">
        <v>1416</v>
      </c>
      <c r="J33" s="8">
        <v>4402</v>
      </c>
      <c r="K33" s="8">
        <v>1663</v>
      </c>
      <c r="L33" s="8">
        <v>1368</v>
      </c>
      <c r="M33" s="8">
        <v>1700</v>
      </c>
      <c r="N33" s="8">
        <v>4731</v>
      </c>
      <c r="O33" s="8">
        <v>1508</v>
      </c>
      <c r="P33" s="8">
        <v>1933</v>
      </c>
      <c r="Q33" s="8">
        <v>1479</v>
      </c>
      <c r="R33" s="8">
        <v>4920</v>
      </c>
      <c r="S33" s="8">
        <v>1496</v>
      </c>
      <c r="T33" s="8">
        <v>1809</v>
      </c>
      <c r="U33" s="8">
        <v>1482</v>
      </c>
      <c r="V33" s="8">
        <v>4787</v>
      </c>
      <c r="W33" s="8">
        <v>18840</v>
      </c>
      <c r="X33" s="8">
        <v>36461</v>
      </c>
      <c r="Y33" s="8">
        <v>-17621</v>
      </c>
      <c r="Z33" s="2">
        <v>-48.328350840624232</v>
      </c>
      <c r="AA33" s="6">
        <v>36461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37812141</v>
      </c>
      <c r="D35" s="33">
        <f>SUM(D24:D34)</f>
        <v>0</v>
      </c>
      <c r="E35" s="34">
        <f t="shared" si="1"/>
        <v>34910977</v>
      </c>
      <c r="F35" s="35">
        <f t="shared" si="1"/>
        <v>34910977</v>
      </c>
      <c r="G35" s="35">
        <f t="shared" si="1"/>
        <v>5284785</v>
      </c>
      <c r="H35" s="35">
        <f t="shared" si="1"/>
        <v>5836835</v>
      </c>
      <c r="I35" s="35">
        <f t="shared" si="1"/>
        <v>4069077</v>
      </c>
      <c r="J35" s="35">
        <f t="shared" si="1"/>
        <v>15190697</v>
      </c>
      <c r="K35" s="35">
        <f t="shared" si="1"/>
        <v>2946969</v>
      </c>
      <c r="L35" s="35">
        <f t="shared" si="1"/>
        <v>3037114</v>
      </c>
      <c r="M35" s="35">
        <f t="shared" si="1"/>
        <v>3213616</v>
      </c>
      <c r="N35" s="35">
        <f t="shared" si="1"/>
        <v>9197699</v>
      </c>
      <c r="O35" s="35">
        <f t="shared" si="1"/>
        <v>3013546</v>
      </c>
      <c r="P35" s="35">
        <f t="shared" si="1"/>
        <v>3173022</v>
      </c>
      <c r="Q35" s="35">
        <f t="shared" si="1"/>
        <v>2667666</v>
      </c>
      <c r="R35" s="35">
        <f t="shared" si="1"/>
        <v>8854234</v>
      </c>
      <c r="S35" s="35">
        <f t="shared" si="1"/>
        <v>5553541</v>
      </c>
      <c r="T35" s="35">
        <f t="shared" si="1"/>
        <v>2861346</v>
      </c>
      <c r="U35" s="35">
        <f t="shared" si="1"/>
        <v>5001172</v>
      </c>
      <c r="V35" s="35">
        <f t="shared" si="1"/>
        <v>13416059</v>
      </c>
      <c r="W35" s="35">
        <f t="shared" si="1"/>
        <v>46658689</v>
      </c>
      <c r="X35" s="35">
        <f t="shared" si="1"/>
        <v>34910977</v>
      </c>
      <c r="Y35" s="35">
        <f t="shared" si="1"/>
        <v>11747712</v>
      </c>
      <c r="Z35" s="36">
        <f>+IF(X35&lt;&gt;0,+(Y35/X35)*100,0)</f>
        <v>33.650481910030763</v>
      </c>
      <c r="AA35" s="33">
        <f>SUM(AA24:AA34)</f>
        <v>34910977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-15695861</v>
      </c>
      <c r="D37" s="46">
        <f>+D21-D35</f>
        <v>0</v>
      </c>
      <c r="E37" s="47">
        <f t="shared" si="2"/>
        <v>29440859</v>
      </c>
      <c r="F37" s="48">
        <f t="shared" si="2"/>
        <v>29440859</v>
      </c>
      <c r="G37" s="48">
        <f t="shared" si="2"/>
        <v>-2091219</v>
      </c>
      <c r="H37" s="48">
        <f t="shared" si="2"/>
        <v>-4115609</v>
      </c>
      <c r="I37" s="48">
        <f t="shared" si="2"/>
        <v>-3376606</v>
      </c>
      <c r="J37" s="48">
        <f t="shared" si="2"/>
        <v>-9583434</v>
      </c>
      <c r="K37" s="48">
        <f t="shared" si="2"/>
        <v>6623861</v>
      </c>
      <c r="L37" s="48">
        <f t="shared" si="2"/>
        <v>-1044598</v>
      </c>
      <c r="M37" s="48">
        <f t="shared" si="2"/>
        <v>-326827</v>
      </c>
      <c r="N37" s="48">
        <f t="shared" si="2"/>
        <v>5252436</v>
      </c>
      <c r="O37" s="48">
        <f t="shared" si="2"/>
        <v>-863925</v>
      </c>
      <c r="P37" s="48">
        <f t="shared" si="2"/>
        <v>-147440</v>
      </c>
      <c r="Q37" s="48">
        <f t="shared" si="2"/>
        <v>336223</v>
      </c>
      <c r="R37" s="48">
        <f t="shared" si="2"/>
        <v>-675142</v>
      </c>
      <c r="S37" s="48">
        <f t="shared" si="2"/>
        <v>-2873967</v>
      </c>
      <c r="T37" s="48">
        <f t="shared" si="2"/>
        <v>1966701</v>
      </c>
      <c r="U37" s="48">
        <f t="shared" si="2"/>
        <v>-1243986</v>
      </c>
      <c r="V37" s="48">
        <f t="shared" si="2"/>
        <v>-2151252</v>
      </c>
      <c r="W37" s="48">
        <f t="shared" si="2"/>
        <v>-7157392</v>
      </c>
      <c r="X37" s="48">
        <f>IF(F21=F35,0,X21-X35)</f>
        <v>29440859</v>
      </c>
      <c r="Y37" s="48">
        <f t="shared" si="2"/>
        <v>-36598251</v>
      </c>
      <c r="Z37" s="49">
        <f>+IF(X37&lt;&gt;0,+(Y37/X37)*100,0)</f>
        <v>-124.31108412971238</v>
      </c>
      <c r="AA37" s="46">
        <f>+AA21-AA35</f>
        <v>29440859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18190000</v>
      </c>
      <c r="F38" s="8">
        <v>18190000</v>
      </c>
      <c r="G38" s="8"/>
      <c r="H38" s="8">
        <v>1979862</v>
      </c>
      <c r="I38" s="8"/>
      <c r="J38" s="8">
        <v>1979862</v>
      </c>
      <c r="K38" s="8"/>
      <c r="L38" s="8"/>
      <c r="M38" s="8"/>
      <c r="N38" s="8"/>
      <c r="O38" s="8">
        <v>7361696</v>
      </c>
      <c r="P38" s="8"/>
      <c r="Q38" s="8"/>
      <c r="R38" s="8">
        <v>7361696</v>
      </c>
      <c r="S38" s="8"/>
      <c r="T38" s="8">
        <v>8155823</v>
      </c>
      <c r="U38" s="8"/>
      <c r="V38" s="8">
        <v>8155823</v>
      </c>
      <c r="W38" s="8">
        <v>17497381</v>
      </c>
      <c r="X38" s="8">
        <v>18190000</v>
      </c>
      <c r="Y38" s="8">
        <v>-692619</v>
      </c>
      <c r="Z38" s="2">
        <v>-3.8076910390324357</v>
      </c>
      <c r="AA38" s="6">
        <v>18190000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-15695861</v>
      </c>
      <c r="D41" s="56">
        <f>SUM(D37:D40)</f>
        <v>0</v>
      </c>
      <c r="E41" s="57">
        <f t="shared" si="3"/>
        <v>47630859</v>
      </c>
      <c r="F41" s="58">
        <f t="shared" si="3"/>
        <v>47630859</v>
      </c>
      <c r="G41" s="58">
        <f t="shared" si="3"/>
        <v>-2091219</v>
      </c>
      <c r="H41" s="58">
        <f t="shared" si="3"/>
        <v>-2135747</v>
      </c>
      <c r="I41" s="58">
        <f t="shared" si="3"/>
        <v>-3376606</v>
      </c>
      <c r="J41" s="58">
        <f t="shared" si="3"/>
        <v>-7603572</v>
      </c>
      <c r="K41" s="58">
        <f t="shared" si="3"/>
        <v>6623861</v>
      </c>
      <c r="L41" s="58">
        <f t="shared" si="3"/>
        <v>-1044598</v>
      </c>
      <c r="M41" s="58">
        <f t="shared" si="3"/>
        <v>-326827</v>
      </c>
      <c r="N41" s="58">
        <f t="shared" si="3"/>
        <v>5252436</v>
      </c>
      <c r="O41" s="58">
        <f t="shared" si="3"/>
        <v>6497771</v>
      </c>
      <c r="P41" s="58">
        <f t="shared" si="3"/>
        <v>-147440</v>
      </c>
      <c r="Q41" s="58">
        <f t="shared" si="3"/>
        <v>336223</v>
      </c>
      <c r="R41" s="58">
        <f t="shared" si="3"/>
        <v>6686554</v>
      </c>
      <c r="S41" s="58">
        <f t="shared" si="3"/>
        <v>-2873967</v>
      </c>
      <c r="T41" s="58">
        <f t="shared" si="3"/>
        <v>10122524</v>
      </c>
      <c r="U41" s="58">
        <f t="shared" si="3"/>
        <v>-1243986</v>
      </c>
      <c r="V41" s="58">
        <f t="shared" si="3"/>
        <v>6004571</v>
      </c>
      <c r="W41" s="58">
        <f t="shared" si="3"/>
        <v>10339989</v>
      </c>
      <c r="X41" s="58">
        <f t="shared" si="3"/>
        <v>47630859</v>
      </c>
      <c r="Y41" s="58">
        <f t="shared" si="3"/>
        <v>-37290870</v>
      </c>
      <c r="Z41" s="59">
        <f>+IF(X41&lt;&gt;0,+(Y41/X41)*100,0)</f>
        <v>-78.291407677531083</v>
      </c>
      <c r="AA41" s="56">
        <f>SUM(AA37:AA40)</f>
        <v>47630859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-15695861</v>
      </c>
      <c r="D43" s="64">
        <f>+D41-D42</f>
        <v>0</v>
      </c>
      <c r="E43" s="65">
        <f t="shared" si="4"/>
        <v>47630859</v>
      </c>
      <c r="F43" s="66">
        <f t="shared" si="4"/>
        <v>47630859</v>
      </c>
      <c r="G43" s="66">
        <f t="shared" si="4"/>
        <v>-2091219</v>
      </c>
      <c r="H43" s="66">
        <f t="shared" si="4"/>
        <v>-2135747</v>
      </c>
      <c r="I43" s="66">
        <f t="shared" si="4"/>
        <v>-3376606</v>
      </c>
      <c r="J43" s="66">
        <f t="shared" si="4"/>
        <v>-7603572</v>
      </c>
      <c r="K43" s="66">
        <f t="shared" si="4"/>
        <v>6623861</v>
      </c>
      <c r="L43" s="66">
        <f t="shared" si="4"/>
        <v>-1044598</v>
      </c>
      <c r="M43" s="66">
        <f t="shared" si="4"/>
        <v>-326827</v>
      </c>
      <c r="N43" s="66">
        <f t="shared" si="4"/>
        <v>5252436</v>
      </c>
      <c r="O43" s="66">
        <f t="shared" si="4"/>
        <v>6497771</v>
      </c>
      <c r="P43" s="66">
        <f t="shared" si="4"/>
        <v>-147440</v>
      </c>
      <c r="Q43" s="66">
        <f t="shared" si="4"/>
        <v>336223</v>
      </c>
      <c r="R43" s="66">
        <f t="shared" si="4"/>
        <v>6686554</v>
      </c>
      <c r="S43" s="66">
        <f t="shared" si="4"/>
        <v>-2873967</v>
      </c>
      <c r="T43" s="66">
        <f t="shared" si="4"/>
        <v>10122524</v>
      </c>
      <c r="U43" s="66">
        <f t="shared" si="4"/>
        <v>-1243986</v>
      </c>
      <c r="V43" s="66">
        <f t="shared" si="4"/>
        <v>6004571</v>
      </c>
      <c r="W43" s="66">
        <f t="shared" si="4"/>
        <v>10339989</v>
      </c>
      <c r="X43" s="66">
        <f t="shared" si="4"/>
        <v>47630859</v>
      </c>
      <c r="Y43" s="66">
        <f t="shared" si="4"/>
        <v>-37290870</v>
      </c>
      <c r="Z43" s="67">
        <f>+IF(X43&lt;&gt;0,+(Y43/X43)*100,0)</f>
        <v>-78.291407677531083</v>
      </c>
      <c r="AA43" s="64">
        <f>+AA41-AA42</f>
        <v>47630859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-15695861</v>
      </c>
      <c r="D45" s="56">
        <f>SUM(D43:D44)</f>
        <v>0</v>
      </c>
      <c r="E45" s="57">
        <f t="shared" si="5"/>
        <v>47630859</v>
      </c>
      <c r="F45" s="58">
        <f t="shared" si="5"/>
        <v>47630859</v>
      </c>
      <c r="G45" s="58">
        <f t="shared" si="5"/>
        <v>-2091219</v>
      </c>
      <c r="H45" s="58">
        <f t="shared" si="5"/>
        <v>-2135747</v>
      </c>
      <c r="I45" s="58">
        <f t="shared" si="5"/>
        <v>-3376606</v>
      </c>
      <c r="J45" s="58">
        <f t="shared" si="5"/>
        <v>-7603572</v>
      </c>
      <c r="K45" s="58">
        <f t="shared" si="5"/>
        <v>6623861</v>
      </c>
      <c r="L45" s="58">
        <f t="shared" si="5"/>
        <v>-1044598</v>
      </c>
      <c r="M45" s="58">
        <f t="shared" si="5"/>
        <v>-326827</v>
      </c>
      <c r="N45" s="58">
        <f t="shared" si="5"/>
        <v>5252436</v>
      </c>
      <c r="O45" s="58">
        <f t="shared" si="5"/>
        <v>6497771</v>
      </c>
      <c r="P45" s="58">
        <f t="shared" si="5"/>
        <v>-147440</v>
      </c>
      <c r="Q45" s="58">
        <f t="shared" si="5"/>
        <v>336223</v>
      </c>
      <c r="R45" s="58">
        <f t="shared" si="5"/>
        <v>6686554</v>
      </c>
      <c r="S45" s="58">
        <f t="shared" si="5"/>
        <v>-2873967</v>
      </c>
      <c r="T45" s="58">
        <f t="shared" si="5"/>
        <v>10122524</v>
      </c>
      <c r="U45" s="58">
        <f t="shared" si="5"/>
        <v>-1243986</v>
      </c>
      <c r="V45" s="58">
        <f t="shared" si="5"/>
        <v>6004571</v>
      </c>
      <c r="W45" s="58">
        <f t="shared" si="5"/>
        <v>10339989</v>
      </c>
      <c r="X45" s="58">
        <f t="shared" si="5"/>
        <v>47630859</v>
      </c>
      <c r="Y45" s="58">
        <f t="shared" si="5"/>
        <v>-37290870</v>
      </c>
      <c r="Z45" s="59">
        <f>+IF(X45&lt;&gt;0,+(Y45/X45)*100,0)</f>
        <v>-78.291407677531083</v>
      </c>
      <c r="AA45" s="56">
        <f>SUM(AA43:AA44)</f>
        <v>47630859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-15695861</v>
      </c>
      <c r="D47" s="71">
        <f>SUM(D45:D46)</f>
        <v>0</v>
      </c>
      <c r="E47" s="72">
        <f t="shared" si="6"/>
        <v>47630859</v>
      </c>
      <c r="F47" s="73">
        <f t="shared" si="6"/>
        <v>47630859</v>
      </c>
      <c r="G47" s="73">
        <f t="shared" si="6"/>
        <v>-2091219</v>
      </c>
      <c r="H47" s="74">
        <f t="shared" si="6"/>
        <v>-2135747</v>
      </c>
      <c r="I47" s="74">
        <f t="shared" si="6"/>
        <v>-3376606</v>
      </c>
      <c r="J47" s="74">
        <f t="shared" si="6"/>
        <v>-7603572</v>
      </c>
      <c r="K47" s="74">
        <f t="shared" si="6"/>
        <v>6623861</v>
      </c>
      <c r="L47" s="74">
        <f t="shared" si="6"/>
        <v>-1044598</v>
      </c>
      <c r="M47" s="73">
        <f t="shared" si="6"/>
        <v>-326827</v>
      </c>
      <c r="N47" s="73">
        <f t="shared" si="6"/>
        <v>5252436</v>
      </c>
      <c r="O47" s="74">
        <f t="shared" si="6"/>
        <v>6497771</v>
      </c>
      <c r="P47" s="74">
        <f t="shared" si="6"/>
        <v>-147440</v>
      </c>
      <c r="Q47" s="74">
        <f t="shared" si="6"/>
        <v>336223</v>
      </c>
      <c r="R47" s="74">
        <f t="shared" si="6"/>
        <v>6686554</v>
      </c>
      <c r="S47" s="74">
        <f t="shared" si="6"/>
        <v>-2873967</v>
      </c>
      <c r="T47" s="73">
        <f t="shared" si="6"/>
        <v>10122524</v>
      </c>
      <c r="U47" s="73">
        <f t="shared" si="6"/>
        <v>-1243986</v>
      </c>
      <c r="V47" s="74">
        <f t="shared" si="6"/>
        <v>6004571</v>
      </c>
      <c r="W47" s="74">
        <f t="shared" si="6"/>
        <v>10339989</v>
      </c>
      <c r="X47" s="74">
        <f t="shared" si="6"/>
        <v>47630859</v>
      </c>
      <c r="Y47" s="74">
        <f t="shared" si="6"/>
        <v>-37290870</v>
      </c>
      <c r="Z47" s="75">
        <f>+IF(X47&lt;&gt;0,+(Y47/X47)*100,0)</f>
        <v>-78.291407677531083</v>
      </c>
      <c r="AA47" s="76">
        <f>SUM(AA45:AA46)</f>
        <v>47630859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3863349</v>
      </c>
      <c r="D6" s="6"/>
      <c r="E6" s="7">
        <v>4932657</v>
      </c>
      <c r="F6" s="8">
        <v>4932657</v>
      </c>
      <c r="G6" s="8">
        <v>344359</v>
      </c>
      <c r="H6" s="8">
        <v>314394</v>
      </c>
      <c r="I6" s="8"/>
      <c r="J6" s="8">
        <v>658753</v>
      </c>
      <c r="K6" s="8">
        <v>281235</v>
      </c>
      <c r="L6" s="8">
        <v>294847</v>
      </c>
      <c r="M6" s="8">
        <v>294108</v>
      </c>
      <c r="N6" s="8">
        <v>870190</v>
      </c>
      <c r="O6" s="8">
        <v>253353</v>
      </c>
      <c r="P6" s="8">
        <v>283521</v>
      </c>
      <c r="Q6" s="8">
        <v>257291</v>
      </c>
      <c r="R6" s="8">
        <v>794165</v>
      </c>
      <c r="S6" s="8">
        <v>298447</v>
      </c>
      <c r="T6" s="8">
        <v>325617</v>
      </c>
      <c r="U6" s="8">
        <v>336020</v>
      </c>
      <c r="V6" s="8">
        <v>960084</v>
      </c>
      <c r="W6" s="8">
        <v>3283192</v>
      </c>
      <c r="X6" s="8">
        <v>4932657</v>
      </c>
      <c r="Y6" s="8">
        <v>-1649465</v>
      </c>
      <c r="Z6" s="2">
        <v>-33.439685751512826</v>
      </c>
      <c r="AA6" s="6">
        <v>4932657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81812</v>
      </c>
      <c r="D11" s="6"/>
      <c r="E11" s="7"/>
      <c r="F11" s="8"/>
      <c r="G11" s="8">
        <v>3491</v>
      </c>
      <c r="H11" s="8">
        <v>7435</v>
      </c>
      <c r="I11" s="8"/>
      <c r="J11" s="8">
        <v>10926</v>
      </c>
      <c r="K11" s="8">
        <v>14322</v>
      </c>
      <c r="L11" s="8">
        <v>17872</v>
      </c>
      <c r="M11" s="8">
        <v>15619</v>
      </c>
      <c r="N11" s="8">
        <v>47813</v>
      </c>
      <c r="O11" s="8">
        <v>14360</v>
      </c>
      <c r="P11" s="8">
        <v>12722</v>
      </c>
      <c r="Q11" s="8">
        <v>14613</v>
      </c>
      <c r="R11" s="8">
        <v>41695</v>
      </c>
      <c r="S11" s="8">
        <v>12722</v>
      </c>
      <c r="T11" s="8">
        <v>10284</v>
      </c>
      <c r="U11" s="8">
        <v>9650</v>
      </c>
      <c r="V11" s="8">
        <v>32656</v>
      </c>
      <c r="W11" s="8">
        <v>133090</v>
      </c>
      <c r="X11" s="8"/>
      <c r="Y11" s="8">
        <v>133090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107272</v>
      </c>
      <c r="D13" s="6"/>
      <c r="E13" s="7">
        <v>169087</v>
      </c>
      <c r="F13" s="8">
        <v>169087</v>
      </c>
      <c r="G13" s="8">
        <v>10351</v>
      </c>
      <c r="H13" s="8">
        <v>10894</v>
      </c>
      <c r="I13" s="8"/>
      <c r="J13" s="8">
        <v>21245</v>
      </c>
      <c r="K13" s="8">
        <v>11235</v>
      </c>
      <c r="L13" s="8">
        <v>11267</v>
      </c>
      <c r="M13" s="8">
        <v>11717</v>
      </c>
      <c r="N13" s="8">
        <v>34219</v>
      </c>
      <c r="O13" s="8">
        <v>12244</v>
      </c>
      <c r="P13" s="8">
        <v>12460</v>
      </c>
      <c r="Q13" s="8">
        <v>10358</v>
      </c>
      <c r="R13" s="8">
        <v>35062</v>
      </c>
      <c r="S13" s="8">
        <v>2763</v>
      </c>
      <c r="T13" s="8">
        <v>2792</v>
      </c>
      <c r="U13" s="8">
        <v>2905</v>
      </c>
      <c r="V13" s="8">
        <v>8460</v>
      </c>
      <c r="W13" s="8">
        <v>98986</v>
      </c>
      <c r="X13" s="8">
        <v>169087</v>
      </c>
      <c r="Y13" s="8">
        <v>-70101</v>
      </c>
      <c r="Z13" s="2">
        <v>-41.458539095258658</v>
      </c>
      <c r="AA13" s="6">
        <v>169087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-11373</v>
      </c>
      <c r="U18" s="8"/>
      <c r="V18" s="8">
        <v>-11373</v>
      </c>
      <c r="W18" s="8">
        <v>-11373</v>
      </c>
      <c r="X18" s="8"/>
      <c r="Y18" s="8">
        <v>-11373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4052433</v>
      </c>
      <c r="D21" s="33">
        <f t="shared" si="0"/>
        <v>0</v>
      </c>
      <c r="E21" s="34">
        <f t="shared" si="0"/>
        <v>5101744</v>
      </c>
      <c r="F21" s="35">
        <f t="shared" si="0"/>
        <v>5101744</v>
      </c>
      <c r="G21" s="35">
        <f t="shared" si="0"/>
        <v>358201</v>
      </c>
      <c r="H21" s="35">
        <f t="shared" si="0"/>
        <v>332723</v>
      </c>
      <c r="I21" s="35">
        <f t="shared" si="0"/>
        <v>0</v>
      </c>
      <c r="J21" s="35">
        <f t="shared" si="0"/>
        <v>690924</v>
      </c>
      <c r="K21" s="35">
        <f t="shared" si="0"/>
        <v>306792</v>
      </c>
      <c r="L21" s="35">
        <f t="shared" si="0"/>
        <v>323986</v>
      </c>
      <c r="M21" s="35">
        <f t="shared" si="0"/>
        <v>321444</v>
      </c>
      <c r="N21" s="35">
        <f t="shared" si="0"/>
        <v>952222</v>
      </c>
      <c r="O21" s="35">
        <f t="shared" si="0"/>
        <v>279957</v>
      </c>
      <c r="P21" s="35">
        <f t="shared" si="0"/>
        <v>308703</v>
      </c>
      <c r="Q21" s="35">
        <f t="shared" si="0"/>
        <v>282262</v>
      </c>
      <c r="R21" s="35">
        <f t="shared" si="0"/>
        <v>870922</v>
      </c>
      <c r="S21" s="35">
        <f t="shared" si="0"/>
        <v>313932</v>
      </c>
      <c r="T21" s="35">
        <f t="shared" si="0"/>
        <v>327320</v>
      </c>
      <c r="U21" s="35">
        <f t="shared" si="0"/>
        <v>348575</v>
      </c>
      <c r="V21" s="35">
        <f t="shared" si="0"/>
        <v>989827</v>
      </c>
      <c r="W21" s="35">
        <f t="shared" si="0"/>
        <v>3503895</v>
      </c>
      <c r="X21" s="35">
        <f t="shared" si="0"/>
        <v>5101744</v>
      </c>
      <c r="Y21" s="35">
        <f t="shared" si="0"/>
        <v>-1597849</v>
      </c>
      <c r="Z21" s="36">
        <f>+IF(X21&lt;&gt;0,+(Y21/X21)*100,0)</f>
        <v>-31.319662452682845</v>
      </c>
      <c r="AA21" s="33">
        <f>SUM(AA5:AA20)</f>
        <v>5101744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1168670</v>
      </c>
      <c r="D24" s="6"/>
      <c r="E24" s="7">
        <v>2191577</v>
      </c>
      <c r="F24" s="8">
        <v>2191577</v>
      </c>
      <c r="G24" s="8">
        <v>80399</v>
      </c>
      <c r="H24" s="8">
        <v>75722</v>
      </c>
      <c r="I24" s="8"/>
      <c r="J24" s="8">
        <v>156121</v>
      </c>
      <c r="K24" s="8">
        <v>115154</v>
      </c>
      <c r="L24" s="8">
        <v>85573</v>
      </c>
      <c r="M24" s="8">
        <v>90261</v>
      </c>
      <c r="N24" s="8">
        <v>290988</v>
      </c>
      <c r="O24" s="8">
        <v>105604</v>
      </c>
      <c r="P24" s="8">
        <v>85590</v>
      </c>
      <c r="Q24" s="8">
        <v>90510</v>
      </c>
      <c r="R24" s="8">
        <v>281704</v>
      </c>
      <c r="S24" s="8">
        <v>91408</v>
      </c>
      <c r="T24" s="8">
        <v>99838</v>
      </c>
      <c r="U24" s="8">
        <v>90447</v>
      </c>
      <c r="V24" s="8">
        <v>281693</v>
      </c>
      <c r="W24" s="8">
        <v>1010506</v>
      </c>
      <c r="X24" s="8">
        <v>2191577</v>
      </c>
      <c r="Y24" s="8">
        <v>-1181071</v>
      </c>
      <c r="Z24" s="2">
        <v>-53.89137593614096</v>
      </c>
      <c r="AA24" s="6">
        <v>2191577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29000</v>
      </c>
      <c r="D26" s="6"/>
      <c r="E26" s="7">
        <v>154335</v>
      </c>
      <c r="F26" s="8">
        <v>154335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154335</v>
      </c>
      <c r="Y26" s="8">
        <v>-154335</v>
      </c>
      <c r="Z26" s="2">
        <v>-100</v>
      </c>
      <c r="AA26" s="6">
        <v>154335</v>
      </c>
    </row>
    <row r="27" spans="1:27" ht="13.5" x14ac:dyDescent="0.25">
      <c r="A27" s="25" t="s">
        <v>53</v>
      </c>
      <c r="B27" s="24" t="s">
        <v>32</v>
      </c>
      <c r="C27" s="6">
        <v>12357865</v>
      </c>
      <c r="D27" s="6"/>
      <c r="E27" s="7">
        <v>7721137</v>
      </c>
      <c r="F27" s="8">
        <v>7721137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7721137</v>
      </c>
      <c r="Y27" s="8">
        <v>-7721137</v>
      </c>
      <c r="Z27" s="2">
        <v>-100</v>
      </c>
      <c r="AA27" s="6">
        <v>7721137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9478534</v>
      </c>
      <c r="D29" s="6"/>
      <c r="E29" s="7">
        <v>11163520</v>
      </c>
      <c r="F29" s="8">
        <v>11163520</v>
      </c>
      <c r="G29" s="8">
        <v>1092573</v>
      </c>
      <c r="H29" s="8">
        <v>1856935</v>
      </c>
      <c r="I29" s="8"/>
      <c r="J29" s="8">
        <v>2949508</v>
      </c>
      <c r="K29" s="8">
        <v>618732</v>
      </c>
      <c r="L29" s="8">
        <v>979636</v>
      </c>
      <c r="M29" s="8">
        <v>2061042</v>
      </c>
      <c r="N29" s="8">
        <v>3659410</v>
      </c>
      <c r="O29" s="8">
        <v>1438178</v>
      </c>
      <c r="P29" s="8">
        <v>1000255</v>
      </c>
      <c r="Q29" s="8">
        <v>-647409</v>
      </c>
      <c r="R29" s="8">
        <v>1791024</v>
      </c>
      <c r="S29" s="8">
        <v>53788</v>
      </c>
      <c r="T29" s="8">
        <v>508773</v>
      </c>
      <c r="U29" s="8">
        <v>73612</v>
      </c>
      <c r="V29" s="8">
        <v>636173</v>
      </c>
      <c r="W29" s="8">
        <v>9036115</v>
      </c>
      <c r="X29" s="8">
        <v>11163520</v>
      </c>
      <c r="Y29" s="8">
        <v>-2127405</v>
      </c>
      <c r="Z29" s="2">
        <v>-19.05675808347188</v>
      </c>
      <c r="AA29" s="6">
        <v>11163520</v>
      </c>
    </row>
    <row r="30" spans="1:27" ht="13.5" x14ac:dyDescent="0.25">
      <c r="A30" s="25" t="s">
        <v>56</v>
      </c>
      <c r="B30" s="24" t="s">
        <v>32</v>
      </c>
      <c r="C30" s="6">
        <v>49010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5188261</v>
      </c>
      <c r="D31" s="6"/>
      <c r="E31" s="7">
        <v>7057500</v>
      </c>
      <c r="F31" s="8">
        <v>9557500</v>
      </c>
      <c r="G31" s="8">
        <v>1195855</v>
      </c>
      <c r="H31" s="8">
        <v>1058130</v>
      </c>
      <c r="I31" s="8"/>
      <c r="J31" s="8">
        <v>2253985</v>
      </c>
      <c r="K31" s="8">
        <v>1272086</v>
      </c>
      <c r="L31" s="8">
        <v>1191911</v>
      </c>
      <c r="M31" s="8">
        <v>374373</v>
      </c>
      <c r="N31" s="8">
        <v>2838370</v>
      </c>
      <c r="O31" s="8">
        <v>136210</v>
      </c>
      <c r="P31" s="8">
        <v>686491</v>
      </c>
      <c r="Q31" s="8">
        <v>438912</v>
      </c>
      <c r="R31" s="8">
        <v>1261613</v>
      </c>
      <c r="S31" s="8">
        <v>862665</v>
      </c>
      <c r="T31" s="8">
        <v>258303</v>
      </c>
      <c r="U31" s="8">
        <v>390746</v>
      </c>
      <c r="V31" s="8">
        <v>1511714</v>
      </c>
      <c r="W31" s="8">
        <v>7865682</v>
      </c>
      <c r="X31" s="8">
        <v>9557500</v>
      </c>
      <c r="Y31" s="8">
        <v>-1691818</v>
      </c>
      <c r="Z31" s="2">
        <v>-17.701470049699189</v>
      </c>
      <c r="AA31" s="6">
        <v>9557500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8408</v>
      </c>
      <c r="D33" s="6"/>
      <c r="E33" s="7">
        <v>8652</v>
      </c>
      <c r="F33" s="8">
        <v>8652</v>
      </c>
      <c r="G33" s="8">
        <v>670</v>
      </c>
      <c r="H33" s="8">
        <v>623</v>
      </c>
      <c r="I33" s="8"/>
      <c r="J33" s="8">
        <v>1293</v>
      </c>
      <c r="K33" s="8">
        <v>1009</v>
      </c>
      <c r="L33" s="8">
        <v>713</v>
      </c>
      <c r="M33" s="8">
        <v>860</v>
      </c>
      <c r="N33" s="8">
        <v>2582</v>
      </c>
      <c r="O33" s="8">
        <v>914</v>
      </c>
      <c r="P33" s="8">
        <v>714</v>
      </c>
      <c r="Q33" s="8">
        <v>763</v>
      </c>
      <c r="R33" s="8">
        <v>2391</v>
      </c>
      <c r="S33" s="8">
        <v>772</v>
      </c>
      <c r="T33" s="8">
        <v>856</v>
      </c>
      <c r="U33" s="8">
        <v>762</v>
      </c>
      <c r="V33" s="8">
        <v>2390</v>
      </c>
      <c r="W33" s="8">
        <v>8656</v>
      </c>
      <c r="X33" s="8">
        <v>8652</v>
      </c>
      <c r="Y33" s="8">
        <v>4</v>
      </c>
      <c r="Z33" s="2">
        <v>4.6232085067036521E-2</v>
      </c>
      <c r="AA33" s="6">
        <v>8652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28279748</v>
      </c>
      <c r="D35" s="33">
        <f>SUM(D24:D34)</f>
        <v>0</v>
      </c>
      <c r="E35" s="34">
        <f t="shared" si="1"/>
        <v>28296721</v>
      </c>
      <c r="F35" s="35">
        <f t="shared" si="1"/>
        <v>30796721</v>
      </c>
      <c r="G35" s="35">
        <f t="shared" si="1"/>
        <v>2369497</v>
      </c>
      <c r="H35" s="35">
        <f t="shared" si="1"/>
        <v>2991410</v>
      </c>
      <c r="I35" s="35">
        <f t="shared" si="1"/>
        <v>0</v>
      </c>
      <c r="J35" s="35">
        <f t="shared" si="1"/>
        <v>5360907</v>
      </c>
      <c r="K35" s="35">
        <f t="shared" si="1"/>
        <v>2006981</v>
      </c>
      <c r="L35" s="35">
        <f t="shared" si="1"/>
        <v>2257833</v>
      </c>
      <c r="M35" s="35">
        <f t="shared" si="1"/>
        <v>2526536</v>
      </c>
      <c r="N35" s="35">
        <f t="shared" si="1"/>
        <v>6791350</v>
      </c>
      <c r="O35" s="35">
        <f t="shared" si="1"/>
        <v>1680906</v>
      </c>
      <c r="P35" s="35">
        <f t="shared" si="1"/>
        <v>1773050</v>
      </c>
      <c r="Q35" s="35">
        <f t="shared" si="1"/>
        <v>-117224</v>
      </c>
      <c r="R35" s="35">
        <f t="shared" si="1"/>
        <v>3336732</v>
      </c>
      <c r="S35" s="35">
        <f t="shared" si="1"/>
        <v>1008633</v>
      </c>
      <c r="T35" s="35">
        <f t="shared" si="1"/>
        <v>867770</v>
      </c>
      <c r="U35" s="35">
        <f t="shared" si="1"/>
        <v>555567</v>
      </c>
      <c r="V35" s="35">
        <f t="shared" si="1"/>
        <v>2431970</v>
      </c>
      <c r="W35" s="35">
        <f t="shared" si="1"/>
        <v>17920959</v>
      </c>
      <c r="X35" s="35">
        <f t="shared" si="1"/>
        <v>30796721</v>
      </c>
      <c r="Y35" s="35">
        <f t="shared" si="1"/>
        <v>-12875762</v>
      </c>
      <c r="Z35" s="36">
        <f>+IF(X35&lt;&gt;0,+(Y35/X35)*100,0)</f>
        <v>-41.808873093989455</v>
      </c>
      <c r="AA35" s="33">
        <f>SUM(AA24:AA34)</f>
        <v>30796721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-24227315</v>
      </c>
      <c r="D37" s="46">
        <f>+D21-D35</f>
        <v>0</v>
      </c>
      <c r="E37" s="47">
        <f t="shared" si="2"/>
        <v>-23194977</v>
      </c>
      <c r="F37" s="48">
        <f t="shared" si="2"/>
        <v>-25694977</v>
      </c>
      <c r="G37" s="48">
        <f t="shared" si="2"/>
        <v>-2011296</v>
      </c>
      <c r="H37" s="48">
        <f t="shared" si="2"/>
        <v>-2658687</v>
      </c>
      <c r="I37" s="48">
        <f t="shared" si="2"/>
        <v>0</v>
      </c>
      <c r="J37" s="48">
        <f t="shared" si="2"/>
        <v>-4669983</v>
      </c>
      <c r="K37" s="48">
        <f t="shared" si="2"/>
        <v>-1700189</v>
      </c>
      <c r="L37" s="48">
        <f t="shared" si="2"/>
        <v>-1933847</v>
      </c>
      <c r="M37" s="48">
        <f t="shared" si="2"/>
        <v>-2205092</v>
      </c>
      <c r="N37" s="48">
        <f t="shared" si="2"/>
        <v>-5839128</v>
      </c>
      <c r="O37" s="48">
        <f t="shared" si="2"/>
        <v>-1400949</v>
      </c>
      <c r="P37" s="48">
        <f t="shared" si="2"/>
        <v>-1464347</v>
      </c>
      <c r="Q37" s="48">
        <f t="shared" si="2"/>
        <v>399486</v>
      </c>
      <c r="R37" s="48">
        <f t="shared" si="2"/>
        <v>-2465810</v>
      </c>
      <c r="S37" s="48">
        <f t="shared" si="2"/>
        <v>-694701</v>
      </c>
      <c r="T37" s="48">
        <f t="shared" si="2"/>
        <v>-540450</v>
      </c>
      <c r="U37" s="48">
        <f t="shared" si="2"/>
        <v>-206992</v>
      </c>
      <c r="V37" s="48">
        <f t="shared" si="2"/>
        <v>-1442143</v>
      </c>
      <c r="W37" s="48">
        <f t="shared" si="2"/>
        <v>-14417064</v>
      </c>
      <c r="X37" s="48">
        <f>IF(F21=F35,0,X21-X35)</f>
        <v>-25694977</v>
      </c>
      <c r="Y37" s="48">
        <f t="shared" si="2"/>
        <v>11277913</v>
      </c>
      <c r="Z37" s="49">
        <f>+IF(X37&lt;&gt;0,+(Y37/X37)*100,0)</f>
        <v>-43.891508445405499</v>
      </c>
      <c r="AA37" s="46">
        <f>+AA21-AA35</f>
        <v>-25694977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-24227315</v>
      </c>
      <c r="D41" s="56">
        <f>SUM(D37:D40)</f>
        <v>0</v>
      </c>
      <c r="E41" s="57">
        <f t="shared" si="3"/>
        <v>-23194977</v>
      </c>
      <c r="F41" s="58">
        <f t="shared" si="3"/>
        <v>-25694977</v>
      </c>
      <c r="G41" s="58">
        <f t="shared" si="3"/>
        <v>-2011296</v>
      </c>
      <c r="H41" s="58">
        <f t="shared" si="3"/>
        <v>-2658687</v>
      </c>
      <c r="I41" s="58">
        <f t="shared" si="3"/>
        <v>0</v>
      </c>
      <c r="J41" s="58">
        <f t="shared" si="3"/>
        <v>-4669983</v>
      </c>
      <c r="K41" s="58">
        <f t="shared" si="3"/>
        <v>-1700189</v>
      </c>
      <c r="L41" s="58">
        <f t="shared" si="3"/>
        <v>-1933847</v>
      </c>
      <c r="M41" s="58">
        <f t="shared" si="3"/>
        <v>-2205092</v>
      </c>
      <c r="N41" s="58">
        <f t="shared" si="3"/>
        <v>-5839128</v>
      </c>
      <c r="O41" s="58">
        <f t="shared" si="3"/>
        <v>-1400949</v>
      </c>
      <c r="P41" s="58">
        <f t="shared" si="3"/>
        <v>-1464347</v>
      </c>
      <c r="Q41" s="58">
        <f t="shared" si="3"/>
        <v>399486</v>
      </c>
      <c r="R41" s="58">
        <f t="shared" si="3"/>
        <v>-2465810</v>
      </c>
      <c r="S41" s="58">
        <f t="shared" si="3"/>
        <v>-694701</v>
      </c>
      <c r="T41" s="58">
        <f t="shared" si="3"/>
        <v>-540450</v>
      </c>
      <c r="U41" s="58">
        <f t="shared" si="3"/>
        <v>-206992</v>
      </c>
      <c r="V41" s="58">
        <f t="shared" si="3"/>
        <v>-1442143</v>
      </c>
      <c r="W41" s="58">
        <f t="shared" si="3"/>
        <v>-14417064</v>
      </c>
      <c r="X41" s="58">
        <f t="shared" si="3"/>
        <v>-25694977</v>
      </c>
      <c r="Y41" s="58">
        <f t="shared" si="3"/>
        <v>11277913</v>
      </c>
      <c r="Z41" s="59">
        <f>+IF(X41&lt;&gt;0,+(Y41/X41)*100,0)</f>
        <v>-43.891508445405499</v>
      </c>
      <c r="AA41" s="56">
        <f>SUM(AA37:AA40)</f>
        <v>-25694977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-24227315</v>
      </c>
      <c r="D43" s="64">
        <f>+D41-D42</f>
        <v>0</v>
      </c>
      <c r="E43" s="65">
        <f t="shared" si="4"/>
        <v>-23194977</v>
      </c>
      <c r="F43" s="66">
        <f t="shared" si="4"/>
        <v>-25694977</v>
      </c>
      <c r="G43" s="66">
        <f t="shared" si="4"/>
        <v>-2011296</v>
      </c>
      <c r="H43" s="66">
        <f t="shared" si="4"/>
        <v>-2658687</v>
      </c>
      <c r="I43" s="66">
        <f t="shared" si="4"/>
        <v>0</v>
      </c>
      <c r="J43" s="66">
        <f t="shared" si="4"/>
        <v>-4669983</v>
      </c>
      <c r="K43" s="66">
        <f t="shared" si="4"/>
        <v>-1700189</v>
      </c>
      <c r="L43" s="66">
        <f t="shared" si="4"/>
        <v>-1933847</v>
      </c>
      <c r="M43" s="66">
        <f t="shared" si="4"/>
        <v>-2205092</v>
      </c>
      <c r="N43" s="66">
        <f t="shared" si="4"/>
        <v>-5839128</v>
      </c>
      <c r="O43" s="66">
        <f t="shared" si="4"/>
        <v>-1400949</v>
      </c>
      <c r="P43" s="66">
        <f t="shared" si="4"/>
        <v>-1464347</v>
      </c>
      <c r="Q43" s="66">
        <f t="shared" si="4"/>
        <v>399486</v>
      </c>
      <c r="R43" s="66">
        <f t="shared" si="4"/>
        <v>-2465810</v>
      </c>
      <c r="S43" s="66">
        <f t="shared" si="4"/>
        <v>-694701</v>
      </c>
      <c r="T43" s="66">
        <f t="shared" si="4"/>
        <v>-540450</v>
      </c>
      <c r="U43" s="66">
        <f t="shared" si="4"/>
        <v>-206992</v>
      </c>
      <c r="V43" s="66">
        <f t="shared" si="4"/>
        <v>-1442143</v>
      </c>
      <c r="W43" s="66">
        <f t="shared" si="4"/>
        <v>-14417064</v>
      </c>
      <c r="X43" s="66">
        <f t="shared" si="4"/>
        <v>-25694977</v>
      </c>
      <c r="Y43" s="66">
        <f t="shared" si="4"/>
        <v>11277913</v>
      </c>
      <c r="Z43" s="67">
        <f>+IF(X43&lt;&gt;0,+(Y43/X43)*100,0)</f>
        <v>-43.891508445405499</v>
      </c>
      <c r="AA43" s="64">
        <f>+AA41-AA42</f>
        <v>-25694977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-24227315</v>
      </c>
      <c r="D45" s="56">
        <f>SUM(D43:D44)</f>
        <v>0</v>
      </c>
      <c r="E45" s="57">
        <f t="shared" si="5"/>
        <v>-23194977</v>
      </c>
      <c r="F45" s="58">
        <f t="shared" si="5"/>
        <v>-25694977</v>
      </c>
      <c r="G45" s="58">
        <f t="shared" si="5"/>
        <v>-2011296</v>
      </c>
      <c r="H45" s="58">
        <f t="shared" si="5"/>
        <v>-2658687</v>
      </c>
      <c r="I45" s="58">
        <f t="shared" si="5"/>
        <v>0</v>
      </c>
      <c r="J45" s="58">
        <f t="shared" si="5"/>
        <v>-4669983</v>
      </c>
      <c r="K45" s="58">
        <f t="shared" si="5"/>
        <v>-1700189</v>
      </c>
      <c r="L45" s="58">
        <f t="shared" si="5"/>
        <v>-1933847</v>
      </c>
      <c r="M45" s="58">
        <f t="shared" si="5"/>
        <v>-2205092</v>
      </c>
      <c r="N45" s="58">
        <f t="shared" si="5"/>
        <v>-5839128</v>
      </c>
      <c r="O45" s="58">
        <f t="shared" si="5"/>
        <v>-1400949</v>
      </c>
      <c r="P45" s="58">
        <f t="shared" si="5"/>
        <v>-1464347</v>
      </c>
      <c r="Q45" s="58">
        <f t="shared" si="5"/>
        <v>399486</v>
      </c>
      <c r="R45" s="58">
        <f t="shared" si="5"/>
        <v>-2465810</v>
      </c>
      <c r="S45" s="58">
        <f t="shared" si="5"/>
        <v>-694701</v>
      </c>
      <c r="T45" s="58">
        <f t="shared" si="5"/>
        <v>-540450</v>
      </c>
      <c r="U45" s="58">
        <f t="shared" si="5"/>
        <v>-206992</v>
      </c>
      <c r="V45" s="58">
        <f t="shared" si="5"/>
        <v>-1442143</v>
      </c>
      <c r="W45" s="58">
        <f t="shared" si="5"/>
        <v>-14417064</v>
      </c>
      <c r="X45" s="58">
        <f t="shared" si="5"/>
        <v>-25694977</v>
      </c>
      <c r="Y45" s="58">
        <f t="shared" si="5"/>
        <v>11277913</v>
      </c>
      <c r="Z45" s="59">
        <f>+IF(X45&lt;&gt;0,+(Y45/X45)*100,0)</f>
        <v>-43.891508445405499</v>
      </c>
      <c r="AA45" s="56">
        <f>SUM(AA43:AA44)</f>
        <v>-25694977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-24227315</v>
      </c>
      <c r="D47" s="71">
        <f>SUM(D45:D46)</f>
        <v>0</v>
      </c>
      <c r="E47" s="72">
        <f t="shared" si="6"/>
        <v>-23194977</v>
      </c>
      <c r="F47" s="73">
        <f t="shared" si="6"/>
        <v>-25694977</v>
      </c>
      <c r="G47" s="73">
        <f t="shared" si="6"/>
        <v>-2011296</v>
      </c>
      <c r="H47" s="74">
        <f t="shared" si="6"/>
        <v>-2658687</v>
      </c>
      <c r="I47" s="74">
        <f t="shared" si="6"/>
        <v>0</v>
      </c>
      <c r="J47" s="74">
        <f t="shared" si="6"/>
        <v>-4669983</v>
      </c>
      <c r="K47" s="74">
        <f t="shared" si="6"/>
        <v>-1700189</v>
      </c>
      <c r="L47" s="74">
        <f t="shared" si="6"/>
        <v>-1933847</v>
      </c>
      <c r="M47" s="73">
        <f t="shared" si="6"/>
        <v>-2205092</v>
      </c>
      <c r="N47" s="73">
        <f t="shared" si="6"/>
        <v>-5839128</v>
      </c>
      <c r="O47" s="74">
        <f t="shared" si="6"/>
        <v>-1400949</v>
      </c>
      <c r="P47" s="74">
        <f t="shared" si="6"/>
        <v>-1464347</v>
      </c>
      <c r="Q47" s="74">
        <f t="shared" si="6"/>
        <v>399486</v>
      </c>
      <c r="R47" s="74">
        <f t="shared" si="6"/>
        <v>-2465810</v>
      </c>
      <c r="S47" s="74">
        <f t="shared" si="6"/>
        <v>-694701</v>
      </c>
      <c r="T47" s="73">
        <f t="shared" si="6"/>
        <v>-540450</v>
      </c>
      <c r="U47" s="73">
        <f t="shared" si="6"/>
        <v>-206992</v>
      </c>
      <c r="V47" s="74">
        <f t="shared" si="6"/>
        <v>-1442143</v>
      </c>
      <c r="W47" s="74">
        <f t="shared" si="6"/>
        <v>-14417064</v>
      </c>
      <c r="X47" s="74">
        <f t="shared" si="6"/>
        <v>-25694977</v>
      </c>
      <c r="Y47" s="74">
        <f t="shared" si="6"/>
        <v>11277913</v>
      </c>
      <c r="Z47" s="75">
        <f>+IF(X47&lt;&gt;0,+(Y47/X47)*100,0)</f>
        <v>-43.891508445405499</v>
      </c>
      <c r="AA47" s="76">
        <f>SUM(AA45:AA46)</f>
        <v>-25694977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>
        <v>102723616</v>
      </c>
      <c r="G6" s="8"/>
      <c r="H6" s="8"/>
      <c r="I6" s="8"/>
      <c r="J6" s="8"/>
      <c r="K6" s="8"/>
      <c r="L6" s="8"/>
      <c r="M6" s="8"/>
      <c r="N6" s="8"/>
      <c r="O6" s="8">
        <v>6692838</v>
      </c>
      <c r="P6" s="8">
        <v>5900729</v>
      </c>
      <c r="Q6" s="8">
        <v>5737452</v>
      </c>
      <c r="R6" s="8">
        <v>18331019</v>
      </c>
      <c r="S6" s="8">
        <v>5622411</v>
      </c>
      <c r="T6" s="8">
        <v>5416463</v>
      </c>
      <c r="U6" s="8">
        <v>5337649</v>
      </c>
      <c r="V6" s="8">
        <v>16376523</v>
      </c>
      <c r="W6" s="8">
        <v>34707542</v>
      </c>
      <c r="X6" s="8">
        <v>102723616</v>
      </c>
      <c r="Y6" s="8">
        <v>-68016074</v>
      </c>
      <c r="Z6" s="2">
        <v>-66.212694459665428</v>
      </c>
      <c r="AA6" s="6">
        <v>102723616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11173520</v>
      </c>
      <c r="G13" s="8"/>
      <c r="H13" s="8"/>
      <c r="I13" s="8"/>
      <c r="J13" s="8"/>
      <c r="K13" s="8"/>
      <c r="L13" s="8"/>
      <c r="M13" s="8"/>
      <c r="N13" s="8"/>
      <c r="O13" s="8">
        <v>1150679</v>
      </c>
      <c r="P13" s="8">
        <v>1174770</v>
      </c>
      <c r="Q13" s="8">
        <v>1239581</v>
      </c>
      <c r="R13" s="8">
        <v>3565030</v>
      </c>
      <c r="S13" s="8">
        <v>1252763</v>
      </c>
      <c r="T13" s="8">
        <v>1262774</v>
      </c>
      <c r="U13" s="8">
        <v>2011513</v>
      </c>
      <c r="V13" s="8">
        <v>4527050</v>
      </c>
      <c r="W13" s="8">
        <v>8092080</v>
      </c>
      <c r="X13" s="8">
        <v>11173520</v>
      </c>
      <c r="Y13" s="8">
        <v>-3081440</v>
      </c>
      <c r="Z13" s="2">
        <v>-27.578059555090967</v>
      </c>
      <c r="AA13" s="6">
        <v>11173520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113897136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7843517</v>
      </c>
      <c r="P21" s="35">
        <f t="shared" si="0"/>
        <v>7075499</v>
      </c>
      <c r="Q21" s="35">
        <f t="shared" si="0"/>
        <v>6977033</v>
      </c>
      <c r="R21" s="35">
        <f t="shared" si="0"/>
        <v>21896049</v>
      </c>
      <c r="S21" s="35">
        <f t="shared" si="0"/>
        <v>6875174</v>
      </c>
      <c r="T21" s="35">
        <f t="shared" si="0"/>
        <v>6679237</v>
      </c>
      <c r="U21" s="35">
        <f t="shared" si="0"/>
        <v>7349162</v>
      </c>
      <c r="V21" s="35">
        <f t="shared" si="0"/>
        <v>20903573</v>
      </c>
      <c r="W21" s="35">
        <f t="shared" si="0"/>
        <v>42799622</v>
      </c>
      <c r="X21" s="35">
        <f t="shared" si="0"/>
        <v>113897136</v>
      </c>
      <c r="Y21" s="35">
        <f t="shared" si="0"/>
        <v>-71097514</v>
      </c>
      <c r="Z21" s="36">
        <f>+IF(X21&lt;&gt;0,+(Y21/X21)*100,0)</f>
        <v>-62.422565217092028</v>
      </c>
      <c r="AA21" s="33">
        <f>SUM(AA5:AA20)</f>
        <v>113897136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3957988</v>
      </c>
      <c r="D24" s="6"/>
      <c r="E24" s="7">
        <v>3299876</v>
      </c>
      <c r="F24" s="8">
        <v>3299876</v>
      </c>
      <c r="G24" s="8">
        <v>314138</v>
      </c>
      <c r="H24" s="8">
        <v>369539</v>
      </c>
      <c r="I24" s="8">
        <v>317140</v>
      </c>
      <c r="J24" s="8">
        <v>1000817</v>
      </c>
      <c r="K24" s="8">
        <v>358512</v>
      </c>
      <c r="L24" s="8">
        <v>343606</v>
      </c>
      <c r="M24" s="8">
        <v>377070</v>
      </c>
      <c r="N24" s="8">
        <v>1079188</v>
      </c>
      <c r="O24" s="8">
        <v>360027</v>
      </c>
      <c r="P24" s="8">
        <v>364444</v>
      </c>
      <c r="Q24" s="8">
        <v>411839</v>
      </c>
      <c r="R24" s="8">
        <v>1136310</v>
      </c>
      <c r="S24" s="8">
        <v>280540</v>
      </c>
      <c r="T24" s="8">
        <v>217871</v>
      </c>
      <c r="U24" s="8">
        <v>346163</v>
      </c>
      <c r="V24" s="8">
        <v>844574</v>
      </c>
      <c r="W24" s="8">
        <v>4060889</v>
      </c>
      <c r="X24" s="8">
        <v>3299876</v>
      </c>
      <c r="Y24" s="8">
        <v>761013</v>
      </c>
      <c r="Z24" s="2">
        <v>23.061866567107369</v>
      </c>
      <c r="AA24" s="6">
        <v>3299876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7227896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53572477</v>
      </c>
      <c r="D29" s="6"/>
      <c r="E29" s="7">
        <v>57687709</v>
      </c>
      <c r="F29" s="8">
        <v>57687709</v>
      </c>
      <c r="G29" s="8"/>
      <c r="H29" s="8">
        <v>6837745</v>
      </c>
      <c r="I29" s="8">
        <v>6850545</v>
      </c>
      <c r="J29" s="8">
        <v>13688290</v>
      </c>
      <c r="K29" s="8">
        <v>3607182</v>
      </c>
      <c r="L29" s="8">
        <v>7008021</v>
      </c>
      <c r="M29" s="8">
        <v>4403392</v>
      </c>
      <c r="N29" s="8">
        <v>15018595</v>
      </c>
      <c r="O29" s="8">
        <v>3516688</v>
      </c>
      <c r="P29" s="8">
        <v>3328341</v>
      </c>
      <c r="Q29" s="8">
        <v>4372751</v>
      </c>
      <c r="R29" s="8">
        <v>11217780</v>
      </c>
      <c r="S29" s="8">
        <v>2878524</v>
      </c>
      <c r="T29" s="8">
        <v>3826272</v>
      </c>
      <c r="U29" s="8">
        <v>6689978</v>
      </c>
      <c r="V29" s="8">
        <v>13394774</v>
      </c>
      <c r="W29" s="8">
        <v>53319439</v>
      </c>
      <c r="X29" s="8">
        <v>57687709</v>
      </c>
      <c r="Y29" s="8">
        <v>-4368270</v>
      </c>
      <c r="Z29" s="2">
        <v>-7.572271590816686</v>
      </c>
      <c r="AA29" s="6">
        <v>57687709</v>
      </c>
    </row>
    <row r="30" spans="1:27" ht="13.5" x14ac:dyDescent="0.25">
      <c r="A30" s="25" t="s">
        <v>56</v>
      </c>
      <c r="B30" s="24" t="s">
        <v>32</v>
      </c>
      <c r="C30" s="6">
        <v>3325528</v>
      </c>
      <c r="D30" s="6"/>
      <c r="E30" s="7">
        <v>456475</v>
      </c>
      <c r="F30" s="8">
        <v>456475</v>
      </c>
      <c r="G30" s="8">
        <v>58163</v>
      </c>
      <c r="H30" s="8">
        <v>21958</v>
      </c>
      <c r="I30" s="8">
        <v>143816</v>
      </c>
      <c r="J30" s="8">
        <v>223937</v>
      </c>
      <c r="K30" s="8">
        <v>160864</v>
      </c>
      <c r="L30" s="8">
        <v>166245</v>
      </c>
      <c r="M30" s="8">
        <v>88878</v>
      </c>
      <c r="N30" s="8">
        <v>415987</v>
      </c>
      <c r="O30" s="8">
        <v>4671</v>
      </c>
      <c r="P30" s="8"/>
      <c r="Q30" s="8">
        <v>330371</v>
      </c>
      <c r="R30" s="8">
        <v>335042</v>
      </c>
      <c r="S30" s="8">
        <v>112284</v>
      </c>
      <c r="T30" s="8">
        <v>67842</v>
      </c>
      <c r="U30" s="8">
        <v>100826</v>
      </c>
      <c r="V30" s="8">
        <v>280952</v>
      </c>
      <c r="W30" s="8">
        <v>1255918</v>
      </c>
      <c r="X30" s="8">
        <v>456475</v>
      </c>
      <c r="Y30" s="8">
        <v>799443</v>
      </c>
      <c r="Z30" s="2">
        <v>175.13401610164848</v>
      </c>
      <c r="AA30" s="6">
        <v>456475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557840</v>
      </c>
      <c r="F31" s="8">
        <v>1200141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2330</v>
      </c>
      <c r="V31" s="8">
        <v>2330</v>
      </c>
      <c r="W31" s="8">
        <v>2330</v>
      </c>
      <c r="X31" s="8">
        <v>1200141</v>
      </c>
      <c r="Y31" s="8">
        <v>-1197811</v>
      </c>
      <c r="Z31" s="2">
        <v>-99.805856145236277</v>
      </c>
      <c r="AA31" s="6">
        <v>1200141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751642</v>
      </c>
      <c r="D33" s="6"/>
      <c r="E33" s="7">
        <v>99607</v>
      </c>
      <c r="F33" s="8">
        <v>99607</v>
      </c>
      <c r="G33" s="8"/>
      <c r="H33" s="8"/>
      <c r="I33" s="8"/>
      <c r="J33" s="8"/>
      <c r="K33" s="8"/>
      <c r="L33" s="8"/>
      <c r="M33" s="8">
        <v>350</v>
      </c>
      <c r="N33" s="8">
        <v>350</v>
      </c>
      <c r="O33" s="8">
        <v>7038</v>
      </c>
      <c r="P33" s="8">
        <v>6858</v>
      </c>
      <c r="Q33" s="8"/>
      <c r="R33" s="8">
        <v>13896</v>
      </c>
      <c r="S33" s="8"/>
      <c r="T33" s="8"/>
      <c r="U33" s="8"/>
      <c r="V33" s="8"/>
      <c r="W33" s="8">
        <v>14246</v>
      </c>
      <c r="X33" s="8">
        <v>99607</v>
      </c>
      <c r="Y33" s="8">
        <v>-85361</v>
      </c>
      <c r="Z33" s="2">
        <v>-85.697792323832672</v>
      </c>
      <c r="AA33" s="6">
        <v>99607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68835531</v>
      </c>
      <c r="D35" s="33">
        <f>SUM(D24:D34)</f>
        <v>0</v>
      </c>
      <c r="E35" s="34">
        <f t="shared" si="1"/>
        <v>62101507</v>
      </c>
      <c r="F35" s="35">
        <f t="shared" si="1"/>
        <v>62743808</v>
      </c>
      <c r="G35" s="35">
        <f t="shared" si="1"/>
        <v>372301</v>
      </c>
      <c r="H35" s="35">
        <f t="shared" si="1"/>
        <v>7229242</v>
      </c>
      <c r="I35" s="35">
        <f t="shared" si="1"/>
        <v>7311501</v>
      </c>
      <c r="J35" s="35">
        <f t="shared" si="1"/>
        <v>14913044</v>
      </c>
      <c r="K35" s="35">
        <f t="shared" si="1"/>
        <v>4126558</v>
      </c>
      <c r="L35" s="35">
        <f t="shared" si="1"/>
        <v>7517872</v>
      </c>
      <c r="M35" s="35">
        <f t="shared" si="1"/>
        <v>4869690</v>
      </c>
      <c r="N35" s="35">
        <f t="shared" si="1"/>
        <v>16514120</v>
      </c>
      <c r="O35" s="35">
        <f t="shared" si="1"/>
        <v>3888424</v>
      </c>
      <c r="P35" s="35">
        <f t="shared" si="1"/>
        <v>3699643</v>
      </c>
      <c r="Q35" s="35">
        <f t="shared" si="1"/>
        <v>5114961</v>
      </c>
      <c r="R35" s="35">
        <f t="shared" si="1"/>
        <v>12703028</v>
      </c>
      <c r="S35" s="35">
        <f t="shared" si="1"/>
        <v>3271348</v>
      </c>
      <c r="T35" s="35">
        <f t="shared" si="1"/>
        <v>4111985</v>
      </c>
      <c r="U35" s="35">
        <f t="shared" si="1"/>
        <v>7139297</v>
      </c>
      <c r="V35" s="35">
        <f t="shared" si="1"/>
        <v>14522630</v>
      </c>
      <c r="W35" s="35">
        <f t="shared" si="1"/>
        <v>58652822</v>
      </c>
      <c r="X35" s="35">
        <f t="shared" si="1"/>
        <v>62743808</v>
      </c>
      <c r="Y35" s="35">
        <f t="shared" si="1"/>
        <v>-4090986</v>
      </c>
      <c r="Z35" s="36">
        <f>+IF(X35&lt;&gt;0,+(Y35/X35)*100,0)</f>
        <v>-6.5201429916399087</v>
      </c>
      <c r="AA35" s="33">
        <f>SUM(AA24:AA34)</f>
        <v>62743808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-68835531</v>
      </c>
      <c r="D37" s="46">
        <f>+D21-D35</f>
        <v>0</v>
      </c>
      <c r="E37" s="47">
        <f t="shared" si="2"/>
        <v>-62101507</v>
      </c>
      <c r="F37" s="48">
        <f t="shared" si="2"/>
        <v>51153328</v>
      </c>
      <c r="G37" s="48">
        <f t="shared" si="2"/>
        <v>-372301</v>
      </c>
      <c r="H37" s="48">
        <f t="shared" si="2"/>
        <v>-7229242</v>
      </c>
      <c r="I37" s="48">
        <f t="shared" si="2"/>
        <v>-7311501</v>
      </c>
      <c r="J37" s="48">
        <f t="shared" si="2"/>
        <v>-14913044</v>
      </c>
      <c r="K37" s="48">
        <f t="shared" si="2"/>
        <v>-4126558</v>
      </c>
      <c r="L37" s="48">
        <f t="shared" si="2"/>
        <v>-7517872</v>
      </c>
      <c r="M37" s="48">
        <f t="shared" si="2"/>
        <v>-4869690</v>
      </c>
      <c r="N37" s="48">
        <f t="shared" si="2"/>
        <v>-16514120</v>
      </c>
      <c r="O37" s="48">
        <f t="shared" si="2"/>
        <v>3955093</v>
      </c>
      <c r="P37" s="48">
        <f t="shared" si="2"/>
        <v>3375856</v>
      </c>
      <c r="Q37" s="48">
        <f t="shared" si="2"/>
        <v>1862072</v>
      </c>
      <c r="R37" s="48">
        <f t="shared" si="2"/>
        <v>9193021</v>
      </c>
      <c r="S37" s="48">
        <f t="shared" si="2"/>
        <v>3603826</v>
      </c>
      <c r="T37" s="48">
        <f t="shared" si="2"/>
        <v>2567252</v>
      </c>
      <c r="U37" s="48">
        <f t="shared" si="2"/>
        <v>209865</v>
      </c>
      <c r="V37" s="48">
        <f t="shared" si="2"/>
        <v>6380943</v>
      </c>
      <c r="W37" s="48">
        <f t="shared" si="2"/>
        <v>-15853200</v>
      </c>
      <c r="X37" s="48">
        <f>IF(F21=F35,0,X21-X35)</f>
        <v>51153328</v>
      </c>
      <c r="Y37" s="48">
        <f t="shared" si="2"/>
        <v>-67006528</v>
      </c>
      <c r="Z37" s="49">
        <f>+IF(X37&lt;&gt;0,+(Y37/X37)*100,0)</f>
        <v>-130.99153196835991</v>
      </c>
      <c r="AA37" s="46">
        <f>+AA21-AA35</f>
        <v>51153328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-68835531</v>
      </c>
      <c r="D41" s="56">
        <f>SUM(D37:D40)</f>
        <v>0</v>
      </c>
      <c r="E41" s="57">
        <f t="shared" si="3"/>
        <v>-62101507</v>
      </c>
      <c r="F41" s="58">
        <f t="shared" si="3"/>
        <v>51153328</v>
      </c>
      <c r="G41" s="58">
        <f t="shared" si="3"/>
        <v>-372301</v>
      </c>
      <c r="H41" s="58">
        <f t="shared" si="3"/>
        <v>-7229242</v>
      </c>
      <c r="I41" s="58">
        <f t="shared" si="3"/>
        <v>-7311501</v>
      </c>
      <c r="J41" s="58">
        <f t="shared" si="3"/>
        <v>-14913044</v>
      </c>
      <c r="K41" s="58">
        <f t="shared" si="3"/>
        <v>-4126558</v>
      </c>
      <c r="L41" s="58">
        <f t="shared" si="3"/>
        <v>-7517872</v>
      </c>
      <c r="M41" s="58">
        <f t="shared" si="3"/>
        <v>-4869690</v>
      </c>
      <c r="N41" s="58">
        <f t="shared" si="3"/>
        <v>-16514120</v>
      </c>
      <c r="O41" s="58">
        <f t="shared" si="3"/>
        <v>3955093</v>
      </c>
      <c r="P41" s="58">
        <f t="shared" si="3"/>
        <v>3375856</v>
      </c>
      <c r="Q41" s="58">
        <f t="shared" si="3"/>
        <v>1862072</v>
      </c>
      <c r="R41" s="58">
        <f t="shared" si="3"/>
        <v>9193021</v>
      </c>
      <c r="S41" s="58">
        <f t="shared" si="3"/>
        <v>3603826</v>
      </c>
      <c r="T41" s="58">
        <f t="shared" si="3"/>
        <v>2567252</v>
      </c>
      <c r="U41" s="58">
        <f t="shared" si="3"/>
        <v>209865</v>
      </c>
      <c r="V41" s="58">
        <f t="shared" si="3"/>
        <v>6380943</v>
      </c>
      <c r="W41" s="58">
        <f t="shared" si="3"/>
        <v>-15853200</v>
      </c>
      <c r="X41" s="58">
        <f t="shared" si="3"/>
        <v>51153328</v>
      </c>
      <c r="Y41" s="58">
        <f t="shared" si="3"/>
        <v>-67006528</v>
      </c>
      <c r="Z41" s="59">
        <f>+IF(X41&lt;&gt;0,+(Y41/X41)*100,0)</f>
        <v>-130.99153196835991</v>
      </c>
      <c r="AA41" s="56">
        <f>SUM(AA37:AA40)</f>
        <v>51153328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-68835531</v>
      </c>
      <c r="D43" s="64">
        <f>+D41-D42</f>
        <v>0</v>
      </c>
      <c r="E43" s="65">
        <f t="shared" si="4"/>
        <v>-62101507</v>
      </c>
      <c r="F43" s="66">
        <f t="shared" si="4"/>
        <v>51153328</v>
      </c>
      <c r="G43" s="66">
        <f t="shared" si="4"/>
        <v>-372301</v>
      </c>
      <c r="H43" s="66">
        <f t="shared" si="4"/>
        <v>-7229242</v>
      </c>
      <c r="I43" s="66">
        <f t="shared" si="4"/>
        <v>-7311501</v>
      </c>
      <c r="J43" s="66">
        <f t="shared" si="4"/>
        <v>-14913044</v>
      </c>
      <c r="K43" s="66">
        <f t="shared" si="4"/>
        <v>-4126558</v>
      </c>
      <c r="L43" s="66">
        <f t="shared" si="4"/>
        <v>-7517872</v>
      </c>
      <c r="M43" s="66">
        <f t="shared" si="4"/>
        <v>-4869690</v>
      </c>
      <c r="N43" s="66">
        <f t="shared" si="4"/>
        <v>-16514120</v>
      </c>
      <c r="O43" s="66">
        <f t="shared" si="4"/>
        <v>3955093</v>
      </c>
      <c r="P43" s="66">
        <f t="shared" si="4"/>
        <v>3375856</v>
      </c>
      <c r="Q43" s="66">
        <f t="shared" si="4"/>
        <v>1862072</v>
      </c>
      <c r="R43" s="66">
        <f t="shared" si="4"/>
        <v>9193021</v>
      </c>
      <c r="S43" s="66">
        <f t="shared" si="4"/>
        <v>3603826</v>
      </c>
      <c r="T43" s="66">
        <f t="shared" si="4"/>
        <v>2567252</v>
      </c>
      <c r="U43" s="66">
        <f t="shared" si="4"/>
        <v>209865</v>
      </c>
      <c r="V43" s="66">
        <f t="shared" si="4"/>
        <v>6380943</v>
      </c>
      <c r="W43" s="66">
        <f t="shared" si="4"/>
        <v>-15853200</v>
      </c>
      <c r="X43" s="66">
        <f t="shared" si="4"/>
        <v>51153328</v>
      </c>
      <c r="Y43" s="66">
        <f t="shared" si="4"/>
        <v>-67006528</v>
      </c>
      <c r="Z43" s="67">
        <f>+IF(X43&lt;&gt;0,+(Y43/X43)*100,0)</f>
        <v>-130.99153196835991</v>
      </c>
      <c r="AA43" s="64">
        <f>+AA41-AA42</f>
        <v>51153328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-68835531</v>
      </c>
      <c r="D45" s="56">
        <f>SUM(D43:D44)</f>
        <v>0</v>
      </c>
      <c r="E45" s="57">
        <f t="shared" si="5"/>
        <v>-62101507</v>
      </c>
      <c r="F45" s="58">
        <f t="shared" si="5"/>
        <v>51153328</v>
      </c>
      <c r="G45" s="58">
        <f t="shared" si="5"/>
        <v>-372301</v>
      </c>
      <c r="H45" s="58">
        <f t="shared" si="5"/>
        <v>-7229242</v>
      </c>
      <c r="I45" s="58">
        <f t="shared" si="5"/>
        <v>-7311501</v>
      </c>
      <c r="J45" s="58">
        <f t="shared" si="5"/>
        <v>-14913044</v>
      </c>
      <c r="K45" s="58">
        <f t="shared" si="5"/>
        <v>-4126558</v>
      </c>
      <c r="L45" s="58">
        <f t="shared" si="5"/>
        <v>-7517872</v>
      </c>
      <c r="M45" s="58">
        <f t="shared" si="5"/>
        <v>-4869690</v>
      </c>
      <c r="N45" s="58">
        <f t="shared" si="5"/>
        <v>-16514120</v>
      </c>
      <c r="O45" s="58">
        <f t="shared" si="5"/>
        <v>3955093</v>
      </c>
      <c r="P45" s="58">
        <f t="shared" si="5"/>
        <v>3375856</v>
      </c>
      <c r="Q45" s="58">
        <f t="shared" si="5"/>
        <v>1862072</v>
      </c>
      <c r="R45" s="58">
        <f t="shared" si="5"/>
        <v>9193021</v>
      </c>
      <c r="S45" s="58">
        <f t="shared" si="5"/>
        <v>3603826</v>
      </c>
      <c r="T45" s="58">
        <f t="shared" si="5"/>
        <v>2567252</v>
      </c>
      <c r="U45" s="58">
        <f t="shared" si="5"/>
        <v>209865</v>
      </c>
      <c r="V45" s="58">
        <f t="shared" si="5"/>
        <v>6380943</v>
      </c>
      <c r="W45" s="58">
        <f t="shared" si="5"/>
        <v>-15853200</v>
      </c>
      <c r="X45" s="58">
        <f t="shared" si="5"/>
        <v>51153328</v>
      </c>
      <c r="Y45" s="58">
        <f t="shared" si="5"/>
        <v>-67006528</v>
      </c>
      <c r="Z45" s="59">
        <f>+IF(X45&lt;&gt;0,+(Y45/X45)*100,0)</f>
        <v>-130.99153196835991</v>
      </c>
      <c r="AA45" s="56">
        <f>SUM(AA43:AA44)</f>
        <v>51153328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-68835531</v>
      </c>
      <c r="D47" s="71">
        <f>SUM(D45:D46)</f>
        <v>0</v>
      </c>
      <c r="E47" s="72">
        <f t="shared" si="6"/>
        <v>-62101507</v>
      </c>
      <c r="F47" s="73">
        <f t="shared" si="6"/>
        <v>51153328</v>
      </c>
      <c r="G47" s="73">
        <f t="shared" si="6"/>
        <v>-372301</v>
      </c>
      <c r="H47" s="74">
        <f t="shared" si="6"/>
        <v>-7229242</v>
      </c>
      <c r="I47" s="74">
        <f t="shared" si="6"/>
        <v>-7311501</v>
      </c>
      <c r="J47" s="74">
        <f t="shared" si="6"/>
        <v>-14913044</v>
      </c>
      <c r="K47" s="74">
        <f t="shared" si="6"/>
        <v>-4126558</v>
      </c>
      <c r="L47" s="74">
        <f t="shared" si="6"/>
        <v>-7517872</v>
      </c>
      <c r="M47" s="73">
        <f t="shared" si="6"/>
        <v>-4869690</v>
      </c>
      <c r="N47" s="73">
        <f t="shared" si="6"/>
        <v>-16514120</v>
      </c>
      <c r="O47" s="74">
        <f t="shared" si="6"/>
        <v>3955093</v>
      </c>
      <c r="P47" s="74">
        <f t="shared" si="6"/>
        <v>3375856</v>
      </c>
      <c r="Q47" s="74">
        <f t="shared" si="6"/>
        <v>1862072</v>
      </c>
      <c r="R47" s="74">
        <f t="shared" si="6"/>
        <v>9193021</v>
      </c>
      <c r="S47" s="74">
        <f t="shared" si="6"/>
        <v>3603826</v>
      </c>
      <c r="T47" s="73">
        <f t="shared" si="6"/>
        <v>2567252</v>
      </c>
      <c r="U47" s="73">
        <f t="shared" si="6"/>
        <v>209865</v>
      </c>
      <c r="V47" s="74">
        <f t="shared" si="6"/>
        <v>6380943</v>
      </c>
      <c r="W47" s="74">
        <f t="shared" si="6"/>
        <v>-15853200</v>
      </c>
      <c r="X47" s="74">
        <f t="shared" si="6"/>
        <v>51153328</v>
      </c>
      <c r="Y47" s="74">
        <f t="shared" si="6"/>
        <v>-67006528</v>
      </c>
      <c r="Z47" s="75">
        <f>+IF(X47&lt;&gt;0,+(Y47/X47)*100,0)</f>
        <v>-130.99153196835991</v>
      </c>
      <c r="AA47" s="76">
        <f>SUM(AA45:AA46)</f>
        <v>51153328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854445511</v>
      </c>
      <c r="D6" s="6"/>
      <c r="E6" s="7">
        <v>962746472</v>
      </c>
      <c r="F6" s="8">
        <v>1025696174</v>
      </c>
      <c r="G6" s="8">
        <v>76058573</v>
      </c>
      <c r="H6" s="8">
        <v>95654946</v>
      </c>
      <c r="I6" s="8">
        <v>100351011</v>
      </c>
      <c r="J6" s="8">
        <v>272064530</v>
      </c>
      <c r="K6" s="8">
        <v>83789147</v>
      </c>
      <c r="L6" s="8">
        <v>80589615</v>
      </c>
      <c r="M6" s="8">
        <v>62516566</v>
      </c>
      <c r="N6" s="8">
        <v>226895328</v>
      </c>
      <c r="O6" s="8">
        <v>71098103</v>
      </c>
      <c r="P6" s="8">
        <v>74842589</v>
      </c>
      <c r="Q6" s="8">
        <v>68394092</v>
      </c>
      <c r="R6" s="8">
        <v>214334784</v>
      </c>
      <c r="S6" s="8">
        <v>75919026</v>
      </c>
      <c r="T6" s="8">
        <v>74588398</v>
      </c>
      <c r="U6" s="8">
        <v>88788997</v>
      </c>
      <c r="V6" s="8">
        <v>239296421</v>
      </c>
      <c r="W6" s="8">
        <v>952591063</v>
      </c>
      <c r="X6" s="8">
        <v>1025696174</v>
      </c>
      <c r="Y6" s="8">
        <v>-73105111</v>
      </c>
      <c r="Z6" s="2">
        <v>-7.1273650865738727</v>
      </c>
      <c r="AA6" s="6">
        <v>1025696174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43041471</v>
      </c>
      <c r="D13" s="6"/>
      <c r="E13" s="7">
        <v>53331342</v>
      </c>
      <c r="F13" s="8">
        <v>43673378</v>
      </c>
      <c r="G13" s="8">
        <v>3859679</v>
      </c>
      <c r="H13" s="8">
        <v>2123998</v>
      </c>
      <c r="I13" s="8">
        <v>3920161</v>
      </c>
      <c r="J13" s="8">
        <v>9903838</v>
      </c>
      <c r="K13" s="8">
        <v>3625461</v>
      </c>
      <c r="L13" s="8">
        <v>4133893</v>
      </c>
      <c r="M13" s="8">
        <v>3857243</v>
      </c>
      <c r="N13" s="8">
        <v>11616597</v>
      </c>
      <c r="O13" s="8">
        <v>3560671</v>
      </c>
      <c r="P13" s="8">
        <v>4034479</v>
      </c>
      <c r="Q13" s="8">
        <v>3658439</v>
      </c>
      <c r="R13" s="8">
        <v>11253589</v>
      </c>
      <c r="S13" s="8">
        <v>4073866</v>
      </c>
      <c r="T13" s="8">
        <v>4070819</v>
      </c>
      <c r="U13" s="8">
        <v>3878999</v>
      </c>
      <c r="V13" s="8">
        <v>12023684</v>
      </c>
      <c r="W13" s="8">
        <v>44797708</v>
      </c>
      <c r="X13" s="8">
        <v>43673378</v>
      </c>
      <c r="Y13" s="8">
        <v>1124330</v>
      </c>
      <c r="Z13" s="2">
        <v>2.5744058542941195</v>
      </c>
      <c r="AA13" s="6">
        <v>43673378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588749</v>
      </c>
      <c r="D15" s="6"/>
      <c r="E15" s="7">
        <v>14447761</v>
      </c>
      <c r="F15" s="8">
        <v>333316</v>
      </c>
      <c r="G15" s="8"/>
      <c r="H15" s="8">
        <v>30553</v>
      </c>
      <c r="I15" s="8">
        <v>7034</v>
      </c>
      <c r="J15" s="8">
        <v>37587</v>
      </c>
      <c r="K15" s="8"/>
      <c r="L15" s="8">
        <v>64771</v>
      </c>
      <c r="M15" s="8"/>
      <c r="N15" s="8">
        <v>64771</v>
      </c>
      <c r="O15" s="8">
        <v>34296</v>
      </c>
      <c r="P15" s="8">
        <v>60108</v>
      </c>
      <c r="Q15" s="8">
        <v>44171</v>
      </c>
      <c r="R15" s="8">
        <v>138575</v>
      </c>
      <c r="S15" s="8">
        <v>17148</v>
      </c>
      <c r="T15" s="8">
        <v>25722</v>
      </c>
      <c r="U15" s="8">
        <v>34296</v>
      </c>
      <c r="V15" s="8">
        <v>77166</v>
      </c>
      <c r="W15" s="8">
        <v>318099</v>
      </c>
      <c r="X15" s="8">
        <v>333316</v>
      </c>
      <c r="Y15" s="8">
        <v>-15217</v>
      </c>
      <c r="Z15" s="2">
        <v>-4.5653373975446723</v>
      </c>
      <c r="AA15" s="6">
        <v>333316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5974098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904049829</v>
      </c>
      <c r="D21" s="33">
        <f t="shared" si="0"/>
        <v>0</v>
      </c>
      <c r="E21" s="34">
        <f t="shared" si="0"/>
        <v>1030525575</v>
      </c>
      <c r="F21" s="35">
        <f t="shared" si="0"/>
        <v>1069702868</v>
      </c>
      <c r="G21" s="35">
        <f t="shared" si="0"/>
        <v>79918252</v>
      </c>
      <c r="H21" s="35">
        <f t="shared" si="0"/>
        <v>97809497</v>
      </c>
      <c r="I21" s="35">
        <f t="shared" si="0"/>
        <v>104278206</v>
      </c>
      <c r="J21" s="35">
        <f t="shared" si="0"/>
        <v>282005955</v>
      </c>
      <c r="K21" s="35">
        <f t="shared" si="0"/>
        <v>87414608</v>
      </c>
      <c r="L21" s="35">
        <f t="shared" si="0"/>
        <v>84788279</v>
      </c>
      <c r="M21" s="35">
        <f t="shared" si="0"/>
        <v>66373809</v>
      </c>
      <c r="N21" s="35">
        <f t="shared" si="0"/>
        <v>238576696</v>
      </c>
      <c r="O21" s="35">
        <f t="shared" si="0"/>
        <v>74693070</v>
      </c>
      <c r="P21" s="35">
        <f t="shared" si="0"/>
        <v>78937176</v>
      </c>
      <c r="Q21" s="35">
        <f t="shared" si="0"/>
        <v>72096702</v>
      </c>
      <c r="R21" s="35">
        <f t="shared" si="0"/>
        <v>225726948</v>
      </c>
      <c r="S21" s="35">
        <f t="shared" si="0"/>
        <v>80010040</v>
      </c>
      <c r="T21" s="35">
        <f t="shared" si="0"/>
        <v>78684939</v>
      </c>
      <c r="U21" s="35">
        <f t="shared" si="0"/>
        <v>92702292</v>
      </c>
      <c r="V21" s="35">
        <f t="shared" si="0"/>
        <v>251397271</v>
      </c>
      <c r="W21" s="35">
        <f t="shared" si="0"/>
        <v>997706870</v>
      </c>
      <c r="X21" s="35">
        <f t="shared" si="0"/>
        <v>1069702868</v>
      </c>
      <c r="Y21" s="35">
        <f t="shared" si="0"/>
        <v>-71995998</v>
      </c>
      <c r="Z21" s="36">
        <f>+IF(X21&lt;&gt;0,+(Y21/X21)*100,0)</f>
        <v>-6.7304669505663135</v>
      </c>
      <c r="AA21" s="33">
        <f>SUM(AA5:AA20)</f>
        <v>1069702868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53253274</v>
      </c>
      <c r="D24" s="6"/>
      <c r="E24" s="7">
        <v>49301142</v>
      </c>
      <c r="F24" s="8">
        <v>52436611</v>
      </c>
      <c r="G24" s="8">
        <v>4209148</v>
      </c>
      <c r="H24" s="8">
        <v>4251495</v>
      </c>
      <c r="I24" s="8">
        <v>4295512</v>
      </c>
      <c r="J24" s="8">
        <v>12756155</v>
      </c>
      <c r="K24" s="8">
        <v>5002957</v>
      </c>
      <c r="L24" s="8">
        <v>5164051</v>
      </c>
      <c r="M24" s="8">
        <v>4673817</v>
      </c>
      <c r="N24" s="8">
        <v>14840825</v>
      </c>
      <c r="O24" s="8">
        <v>4510447</v>
      </c>
      <c r="P24" s="8">
        <v>4500645</v>
      </c>
      <c r="Q24" s="8">
        <v>4645630</v>
      </c>
      <c r="R24" s="8">
        <v>13656722</v>
      </c>
      <c r="S24" s="8">
        <v>4511636</v>
      </c>
      <c r="T24" s="8">
        <v>4717934</v>
      </c>
      <c r="U24" s="8">
        <v>4789907</v>
      </c>
      <c r="V24" s="8">
        <v>14019477</v>
      </c>
      <c r="W24" s="8">
        <v>55273179</v>
      </c>
      <c r="X24" s="8">
        <v>52436611</v>
      </c>
      <c r="Y24" s="8">
        <v>2836568</v>
      </c>
      <c r="Z24" s="2">
        <v>5.4095181704248585</v>
      </c>
      <c r="AA24" s="6">
        <v>52436611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437611326</v>
      </c>
      <c r="D26" s="6"/>
      <c r="E26" s="7">
        <v>288823941</v>
      </c>
      <c r="F26" s="8">
        <v>288823941</v>
      </c>
      <c r="G26" s="8"/>
      <c r="H26" s="8">
        <v>1885381</v>
      </c>
      <c r="I26" s="8">
        <v>2093096</v>
      </c>
      <c r="J26" s="8">
        <v>3978477</v>
      </c>
      <c r="K26" s="8">
        <v>2464375</v>
      </c>
      <c r="L26" s="8">
        <v>1704294</v>
      </c>
      <c r="M26" s="8"/>
      <c r="N26" s="8">
        <v>4168669</v>
      </c>
      <c r="O26" s="8">
        <v>2454128</v>
      </c>
      <c r="P26" s="8">
        <v>827691</v>
      </c>
      <c r="Q26" s="8"/>
      <c r="R26" s="8">
        <v>3281819</v>
      </c>
      <c r="S26" s="8">
        <v>1957504</v>
      </c>
      <c r="T26" s="8">
        <v>1046790</v>
      </c>
      <c r="U26" s="8">
        <v>1277213</v>
      </c>
      <c r="V26" s="8">
        <v>4281507</v>
      </c>
      <c r="W26" s="8">
        <v>15710472</v>
      </c>
      <c r="X26" s="8">
        <v>288823941</v>
      </c>
      <c r="Y26" s="8">
        <v>-273113469</v>
      </c>
      <c r="Z26" s="2">
        <v>-94.560536794281873</v>
      </c>
      <c r="AA26" s="6">
        <v>288823941</v>
      </c>
    </row>
    <row r="27" spans="1:27" ht="13.5" x14ac:dyDescent="0.25">
      <c r="A27" s="25" t="s">
        <v>53</v>
      </c>
      <c r="B27" s="24" t="s">
        <v>32</v>
      </c>
      <c r="C27" s="6">
        <v>386845</v>
      </c>
      <c r="D27" s="6"/>
      <c r="E27" s="7">
        <v>48865461</v>
      </c>
      <c r="F27" s="8">
        <v>56172230</v>
      </c>
      <c r="G27" s="8"/>
      <c r="H27" s="8"/>
      <c r="I27" s="8"/>
      <c r="J27" s="8"/>
      <c r="K27" s="8">
        <v>18767715</v>
      </c>
      <c r="L27" s="8"/>
      <c r="M27" s="8">
        <v>9383858</v>
      </c>
      <c r="N27" s="8">
        <v>28151573</v>
      </c>
      <c r="O27" s="8"/>
      <c r="P27" s="8"/>
      <c r="Q27" s="8">
        <v>9383858</v>
      </c>
      <c r="R27" s="8">
        <v>9383858</v>
      </c>
      <c r="S27" s="8"/>
      <c r="T27" s="8"/>
      <c r="U27" s="8"/>
      <c r="V27" s="8"/>
      <c r="W27" s="8">
        <v>37535431</v>
      </c>
      <c r="X27" s="8">
        <v>56172230</v>
      </c>
      <c r="Y27" s="8">
        <v>-18636799</v>
      </c>
      <c r="Z27" s="2">
        <v>-33.177958218856539</v>
      </c>
      <c r="AA27" s="6">
        <v>56172230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112212</v>
      </c>
      <c r="F28" s="8">
        <v>112212</v>
      </c>
      <c r="G28" s="8"/>
      <c r="H28" s="8"/>
      <c r="I28" s="8"/>
      <c r="J28" s="8"/>
      <c r="K28" s="8"/>
      <c r="L28" s="8"/>
      <c r="M28" s="8"/>
      <c r="N28" s="8"/>
      <c r="O28" s="8">
        <v>98976</v>
      </c>
      <c r="P28" s="8"/>
      <c r="Q28" s="8"/>
      <c r="R28" s="8">
        <v>98976</v>
      </c>
      <c r="S28" s="8"/>
      <c r="T28" s="8"/>
      <c r="U28" s="8"/>
      <c r="V28" s="8"/>
      <c r="W28" s="8">
        <v>98976</v>
      </c>
      <c r="X28" s="8">
        <v>112212</v>
      </c>
      <c r="Y28" s="8">
        <v>-13236</v>
      </c>
      <c r="Z28" s="2">
        <v>-11.795529889851352</v>
      </c>
      <c r="AA28" s="6">
        <v>112212</v>
      </c>
    </row>
    <row r="29" spans="1:27" ht="13.5" x14ac:dyDescent="0.25">
      <c r="A29" s="25" t="s">
        <v>55</v>
      </c>
      <c r="B29" s="24" t="s">
        <v>32</v>
      </c>
      <c r="C29" s="6">
        <v>746597082</v>
      </c>
      <c r="D29" s="6"/>
      <c r="E29" s="7">
        <v>1032353000</v>
      </c>
      <c r="F29" s="8">
        <v>1032353000</v>
      </c>
      <c r="G29" s="8">
        <v>14173329</v>
      </c>
      <c r="H29" s="8">
        <v>60869565</v>
      </c>
      <c r="I29" s="8">
        <v>60305965</v>
      </c>
      <c r="J29" s="8">
        <v>135348859</v>
      </c>
      <c r="K29" s="8">
        <v>75042894</v>
      </c>
      <c r="L29" s="8">
        <v>14944279</v>
      </c>
      <c r="M29" s="8">
        <v>145468503</v>
      </c>
      <c r="N29" s="8">
        <v>235455676</v>
      </c>
      <c r="O29" s="8">
        <v>15615053</v>
      </c>
      <c r="P29" s="8">
        <v>18521155</v>
      </c>
      <c r="Q29" s="8">
        <v>119323295</v>
      </c>
      <c r="R29" s="8">
        <v>153459503</v>
      </c>
      <c r="S29" s="8">
        <v>79473650</v>
      </c>
      <c r="T29" s="8">
        <v>15524094</v>
      </c>
      <c r="U29" s="8">
        <v>103485669</v>
      </c>
      <c r="V29" s="8">
        <v>198483413</v>
      </c>
      <c r="W29" s="8">
        <v>722747451</v>
      </c>
      <c r="X29" s="8">
        <v>1032353000</v>
      </c>
      <c r="Y29" s="8">
        <v>-309605549</v>
      </c>
      <c r="Z29" s="2">
        <v>-29.990279390867268</v>
      </c>
      <c r="AA29" s="6">
        <v>1032353000</v>
      </c>
    </row>
    <row r="30" spans="1:27" ht="13.5" x14ac:dyDescent="0.25">
      <c r="A30" s="25" t="s">
        <v>56</v>
      </c>
      <c r="B30" s="24" t="s">
        <v>32</v>
      </c>
      <c r="C30" s="6">
        <v>31984769</v>
      </c>
      <c r="D30" s="6"/>
      <c r="E30" s="7">
        <v>28889273</v>
      </c>
      <c r="F30" s="8">
        <v>43012088</v>
      </c>
      <c r="G30" s="8">
        <v>578879</v>
      </c>
      <c r="H30" s="8">
        <v>2011609</v>
      </c>
      <c r="I30" s="8">
        <v>7348496</v>
      </c>
      <c r="J30" s="8">
        <v>9938984</v>
      </c>
      <c r="K30" s="8">
        <v>2962805</v>
      </c>
      <c r="L30" s="8">
        <v>4927254</v>
      </c>
      <c r="M30" s="8">
        <v>917807</v>
      </c>
      <c r="N30" s="8">
        <v>8807866</v>
      </c>
      <c r="O30" s="8">
        <v>3333157</v>
      </c>
      <c r="P30" s="8">
        <v>4415415</v>
      </c>
      <c r="Q30" s="8">
        <v>5961217</v>
      </c>
      <c r="R30" s="8">
        <v>13709789</v>
      </c>
      <c r="S30" s="8">
        <v>3566803</v>
      </c>
      <c r="T30" s="8">
        <v>5762971</v>
      </c>
      <c r="U30" s="8">
        <v>8389689</v>
      </c>
      <c r="V30" s="8">
        <v>17719463</v>
      </c>
      <c r="W30" s="8">
        <v>50176102</v>
      </c>
      <c r="X30" s="8">
        <v>43012088</v>
      </c>
      <c r="Y30" s="8">
        <v>7164014</v>
      </c>
      <c r="Z30" s="2">
        <v>16.65581545355343</v>
      </c>
      <c r="AA30" s="6">
        <v>43012088</v>
      </c>
    </row>
    <row r="31" spans="1:27" ht="13.5" x14ac:dyDescent="0.25">
      <c r="A31" s="25" t="s">
        <v>57</v>
      </c>
      <c r="B31" s="24" t="s">
        <v>32</v>
      </c>
      <c r="C31" s="6">
        <v>24346638</v>
      </c>
      <c r="D31" s="6"/>
      <c r="E31" s="7">
        <v>12133459</v>
      </c>
      <c r="F31" s="8">
        <v>19993200</v>
      </c>
      <c r="G31" s="8">
        <v>540124</v>
      </c>
      <c r="H31" s="8">
        <v>656656</v>
      </c>
      <c r="I31" s="8">
        <v>673278</v>
      </c>
      <c r="J31" s="8">
        <v>1870058</v>
      </c>
      <c r="K31" s="8">
        <v>1218197</v>
      </c>
      <c r="L31" s="8">
        <v>1620734</v>
      </c>
      <c r="M31" s="8">
        <v>2548007</v>
      </c>
      <c r="N31" s="8">
        <v>5386938</v>
      </c>
      <c r="O31" s="8">
        <v>945982</v>
      </c>
      <c r="P31" s="8">
        <v>715447</v>
      </c>
      <c r="Q31" s="8">
        <v>954066</v>
      </c>
      <c r="R31" s="8">
        <v>2615495</v>
      </c>
      <c r="S31" s="8">
        <v>1493238</v>
      </c>
      <c r="T31" s="8">
        <v>789171</v>
      </c>
      <c r="U31" s="8">
        <v>1965377</v>
      </c>
      <c r="V31" s="8">
        <v>4247786</v>
      </c>
      <c r="W31" s="8">
        <v>14120277</v>
      </c>
      <c r="X31" s="8">
        <v>19993200</v>
      </c>
      <c r="Y31" s="8">
        <v>-5872923</v>
      </c>
      <c r="Z31" s="2">
        <v>-29.37460236480403</v>
      </c>
      <c r="AA31" s="6">
        <v>19993200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38475860</v>
      </c>
      <c r="D33" s="6"/>
      <c r="E33" s="7">
        <v>43490419</v>
      </c>
      <c r="F33" s="8">
        <v>42668141</v>
      </c>
      <c r="G33" s="8">
        <v>35682</v>
      </c>
      <c r="H33" s="8">
        <v>39972</v>
      </c>
      <c r="I33" s="8">
        <v>472775</v>
      </c>
      <c r="J33" s="8">
        <v>548429</v>
      </c>
      <c r="K33" s="8">
        <v>4518539</v>
      </c>
      <c r="L33" s="8">
        <v>5021540</v>
      </c>
      <c r="M33" s="8">
        <v>4429481</v>
      </c>
      <c r="N33" s="8">
        <v>13969560</v>
      </c>
      <c r="O33" s="8">
        <v>157519</v>
      </c>
      <c r="P33" s="8">
        <v>2674228</v>
      </c>
      <c r="Q33" s="8">
        <v>7391601</v>
      </c>
      <c r="R33" s="8">
        <v>10223348</v>
      </c>
      <c r="S33" s="8">
        <v>3525259</v>
      </c>
      <c r="T33" s="8">
        <v>3314776</v>
      </c>
      <c r="U33" s="8">
        <v>14323098</v>
      </c>
      <c r="V33" s="8">
        <v>21163133</v>
      </c>
      <c r="W33" s="8">
        <v>45904470</v>
      </c>
      <c r="X33" s="8">
        <v>42668141</v>
      </c>
      <c r="Y33" s="8">
        <v>3236329</v>
      </c>
      <c r="Z33" s="2">
        <v>7.5848840004536395</v>
      </c>
      <c r="AA33" s="6">
        <v>42668141</v>
      </c>
    </row>
    <row r="34" spans="1:27" ht="13.5" x14ac:dyDescent="0.25">
      <c r="A34" s="23" t="s">
        <v>59</v>
      </c>
      <c r="B34" s="29" t="s">
        <v>32</v>
      </c>
      <c r="C34" s="6">
        <v>1802440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1334458234</v>
      </c>
      <c r="D35" s="33">
        <f>SUM(D24:D34)</f>
        <v>0</v>
      </c>
      <c r="E35" s="34">
        <f t="shared" si="1"/>
        <v>1503968907</v>
      </c>
      <c r="F35" s="35">
        <f t="shared" si="1"/>
        <v>1535571423</v>
      </c>
      <c r="G35" s="35">
        <f t="shared" si="1"/>
        <v>19537162</v>
      </c>
      <c r="H35" s="35">
        <f t="shared" si="1"/>
        <v>69714678</v>
      </c>
      <c r="I35" s="35">
        <f t="shared" si="1"/>
        <v>75189122</v>
      </c>
      <c r="J35" s="35">
        <f t="shared" si="1"/>
        <v>164440962</v>
      </c>
      <c r="K35" s="35">
        <f t="shared" si="1"/>
        <v>109977482</v>
      </c>
      <c r="L35" s="35">
        <f t="shared" si="1"/>
        <v>33382152</v>
      </c>
      <c r="M35" s="35">
        <f t="shared" si="1"/>
        <v>167421473</v>
      </c>
      <c r="N35" s="35">
        <f t="shared" si="1"/>
        <v>310781107</v>
      </c>
      <c r="O35" s="35">
        <f t="shared" si="1"/>
        <v>27115262</v>
      </c>
      <c r="P35" s="35">
        <f t="shared" si="1"/>
        <v>31654581</v>
      </c>
      <c r="Q35" s="35">
        <f t="shared" si="1"/>
        <v>147659667</v>
      </c>
      <c r="R35" s="35">
        <f t="shared" si="1"/>
        <v>206429510</v>
      </c>
      <c r="S35" s="35">
        <f t="shared" si="1"/>
        <v>94528090</v>
      </c>
      <c r="T35" s="35">
        <f t="shared" si="1"/>
        <v>31155736</v>
      </c>
      <c r="U35" s="35">
        <f t="shared" si="1"/>
        <v>134230953</v>
      </c>
      <c r="V35" s="35">
        <f t="shared" si="1"/>
        <v>259914779</v>
      </c>
      <c r="W35" s="35">
        <f t="shared" si="1"/>
        <v>941566358</v>
      </c>
      <c r="X35" s="35">
        <f t="shared" si="1"/>
        <v>1535571423</v>
      </c>
      <c r="Y35" s="35">
        <f t="shared" si="1"/>
        <v>-594005065</v>
      </c>
      <c r="Z35" s="36">
        <f>+IF(X35&lt;&gt;0,+(Y35/X35)*100,0)</f>
        <v>-38.68299814016531</v>
      </c>
      <c r="AA35" s="33">
        <f>SUM(AA24:AA34)</f>
        <v>1535571423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-430408405</v>
      </c>
      <c r="D37" s="46">
        <f>+D21-D35</f>
        <v>0</v>
      </c>
      <c r="E37" s="47">
        <f t="shared" si="2"/>
        <v>-473443332</v>
      </c>
      <c r="F37" s="48">
        <f t="shared" si="2"/>
        <v>-465868555</v>
      </c>
      <c r="G37" s="48">
        <f t="shared" si="2"/>
        <v>60381090</v>
      </c>
      <c r="H37" s="48">
        <f t="shared" si="2"/>
        <v>28094819</v>
      </c>
      <c r="I37" s="48">
        <f t="shared" si="2"/>
        <v>29089084</v>
      </c>
      <c r="J37" s="48">
        <f t="shared" si="2"/>
        <v>117564993</v>
      </c>
      <c r="K37" s="48">
        <f t="shared" si="2"/>
        <v>-22562874</v>
      </c>
      <c r="L37" s="48">
        <f t="shared" si="2"/>
        <v>51406127</v>
      </c>
      <c r="M37" s="48">
        <f t="shared" si="2"/>
        <v>-101047664</v>
      </c>
      <c r="N37" s="48">
        <f t="shared" si="2"/>
        <v>-72204411</v>
      </c>
      <c r="O37" s="48">
        <f t="shared" si="2"/>
        <v>47577808</v>
      </c>
      <c r="P37" s="48">
        <f t="shared" si="2"/>
        <v>47282595</v>
      </c>
      <c r="Q37" s="48">
        <f t="shared" si="2"/>
        <v>-75562965</v>
      </c>
      <c r="R37" s="48">
        <f t="shared" si="2"/>
        <v>19297438</v>
      </c>
      <c r="S37" s="48">
        <f t="shared" si="2"/>
        <v>-14518050</v>
      </c>
      <c r="T37" s="48">
        <f t="shared" si="2"/>
        <v>47529203</v>
      </c>
      <c r="U37" s="48">
        <f t="shared" si="2"/>
        <v>-41528661</v>
      </c>
      <c r="V37" s="48">
        <f t="shared" si="2"/>
        <v>-8517508</v>
      </c>
      <c r="W37" s="48">
        <f t="shared" si="2"/>
        <v>56140512</v>
      </c>
      <c r="X37" s="48">
        <f>IF(F21=F35,0,X21-X35)</f>
        <v>-465868555</v>
      </c>
      <c r="Y37" s="48">
        <f t="shared" si="2"/>
        <v>522009067</v>
      </c>
      <c r="Z37" s="49">
        <f>+IF(X37&lt;&gt;0,+(Y37/X37)*100,0)</f>
        <v>-112.0507193279014</v>
      </c>
      <c r="AA37" s="46">
        <f>+AA21-AA35</f>
        <v>-465868555</v>
      </c>
    </row>
    <row r="38" spans="1:27" ht="23.1" customHeight="1" x14ac:dyDescent="0.25">
      <c r="A38" s="50" t="s">
        <v>62</v>
      </c>
      <c r="B38" s="29" t="s">
        <v>32</v>
      </c>
      <c r="C38" s="6">
        <v>49093025</v>
      </c>
      <c r="D38" s="6"/>
      <c r="E38" s="7">
        <v>26707000</v>
      </c>
      <c r="F38" s="8">
        <v>18344098</v>
      </c>
      <c r="G38" s="8"/>
      <c r="H38" s="8"/>
      <c r="I38" s="8">
        <v>2422489</v>
      </c>
      <c r="J38" s="8">
        <v>2422489</v>
      </c>
      <c r="K38" s="8"/>
      <c r="L38" s="8"/>
      <c r="M38" s="8">
        <v>3975286</v>
      </c>
      <c r="N38" s="8">
        <v>3975286</v>
      </c>
      <c r="O38" s="8"/>
      <c r="P38" s="8">
        <v>648025</v>
      </c>
      <c r="Q38" s="8">
        <v>-1661580</v>
      </c>
      <c r="R38" s="8">
        <v>-1013555</v>
      </c>
      <c r="S38" s="8"/>
      <c r="T38" s="8">
        <v>940589</v>
      </c>
      <c r="U38" s="8">
        <v>8772744</v>
      </c>
      <c r="V38" s="8">
        <v>9713333</v>
      </c>
      <c r="W38" s="8">
        <v>15097553</v>
      </c>
      <c r="X38" s="8">
        <v>18344098</v>
      </c>
      <c r="Y38" s="8">
        <v>-3246545</v>
      </c>
      <c r="Z38" s="2">
        <v>-17.698035629770402</v>
      </c>
      <c r="AA38" s="6">
        <v>18344098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-381315380</v>
      </c>
      <c r="D41" s="56">
        <f>SUM(D37:D40)</f>
        <v>0</v>
      </c>
      <c r="E41" s="57">
        <f t="shared" si="3"/>
        <v>-446736332</v>
      </c>
      <c r="F41" s="58">
        <f t="shared" si="3"/>
        <v>-447524457</v>
      </c>
      <c r="G41" s="58">
        <f t="shared" si="3"/>
        <v>60381090</v>
      </c>
      <c r="H41" s="58">
        <f t="shared" si="3"/>
        <v>28094819</v>
      </c>
      <c r="I41" s="58">
        <f t="shared" si="3"/>
        <v>31511573</v>
      </c>
      <c r="J41" s="58">
        <f t="shared" si="3"/>
        <v>119987482</v>
      </c>
      <c r="K41" s="58">
        <f t="shared" si="3"/>
        <v>-22562874</v>
      </c>
      <c r="L41" s="58">
        <f t="shared" si="3"/>
        <v>51406127</v>
      </c>
      <c r="M41" s="58">
        <f t="shared" si="3"/>
        <v>-97072378</v>
      </c>
      <c r="N41" s="58">
        <f t="shared" si="3"/>
        <v>-68229125</v>
      </c>
      <c r="O41" s="58">
        <f t="shared" si="3"/>
        <v>47577808</v>
      </c>
      <c r="P41" s="58">
        <f t="shared" si="3"/>
        <v>47930620</v>
      </c>
      <c r="Q41" s="58">
        <f t="shared" si="3"/>
        <v>-77224545</v>
      </c>
      <c r="R41" s="58">
        <f t="shared" si="3"/>
        <v>18283883</v>
      </c>
      <c r="S41" s="58">
        <f t="shared" si="3"/>
        <v>-14518050</v>
      </c>
      <c r="T41" s="58">
        <f t="shared" si="3"/>
        <v>48469792</v>
      </c>
      <c r="U41" s="58">
        <f t="shared" si="3"/>
        <v>-32755917</v>
      </c>
      <c r="V41" s="58">
        <f t="shared" si="3"/>
        <v>1195825</v>
      </c>
      <c r="W41" s="58">
        <f t="shared" si="3"/>
        <v>71238065</v>
      </c>
      <c r="X41" s="58">
        <f t="shared" si="3"/>
        <v>-447524457</v>
      </c>
      <c r="Y41" s="58">
        <f t="shared" si="3"/>
        <v>518762522</v>
      </c>
      <c r="Z41" s="59">
        <f>+IF(X41&lt;&gt;0,+(Y41/X41)*100,0)</f>
        <v>-115.91825069797245</v>
      </c>
      <c r="AA41" s="56">
        <f>SUM(AA37:AA40)</f>
        <v>-447524457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-381315380</v>
      </c>
      <c r="D43" s="64">
        <f>+D41-D42</f>
        <v>0</v>
      </c>
      <c r="E43" s="65">
        <f t="shared" si="4"/>
        <v>-446736332</v>
      </c>
      <c r="F43" s="66">
        <f t="shared" si="4"/>
        <v>-447524457</v>
      </c>
      <c r="G43" s="66">
        <f t="shared" si="4"/>
        <v>60381090</v>
      </c>
      <c r="H43" s="66">
        <f t="shared" si="4"/>
        <v>28094819</v>
      </c>
      <c r="I43" s="66">
        <f t="shared" si="4"/>
        <v>31511573</v>
      </c>
      <c r="J43" s="66">
        <f t="shared" si="4"/>
        <v>119987482</v>
      </c>
      <c r="K43" s="66">
        <f t="shared" si="4"/>
        <v>-22562874</v>
      </c>
      <c r="L43" s="66">
        <f t="shared" si="4"/>
        <v>51406127</v>
      </c>
      <c r="M43" s="66">
        <f t="shared" si="4"/>
        <v>-97072378</v>
      </c>
      <c r="N43" s="66">
        <f t="shared" si="4"/>
        <v>-68229125</v>
      </c>
      <c r="O43" s="66">
        <f t="shared" si="4"/>
        <v>47577808</v>
      </c>
      <c r="P43" s="66">
        <f t="shared" si="4"/>
        <v>47930620</v>
      </c>
      <c r="Q43" s="66">
        <f t="shared" si="4"/>
        <v>-77224545</v>
      </c>
      <c r="R43" s="66">
        <f t="shared" si="4"/>
        <v>18283883</v>
      </c>
      <c r="S43" s="66">
        <f t="shared" si="4"/>
        <v>-14518050</v>
      </c>
      <c r="T43" s="66">
        <f t="shared" si="4"/>
        <v>48469792</v>
      </c>
      <c r="U43" s="66">
        <f t="shared" si="4"/>
        <v>-32755917</v>
      </c>
      <c r="V43" s="66">
        <f t="shared" si="4"/>
        <v>1195825</v>
      </c>
      <c r="W43" s="66">
        <f t="shared" si="4"/>
        <v>71238065</v>
      </c>
      <c r="X43" s="66">
        <f t="shared" si="4"/>
        <v>-447524457</v>
      </c>
      <c r="Y43" s="66">
        <f t="shared" si="4"/>
        <v>518762522</v>
      </c>
      <c r="Z43" s="67">
        <f>+IF(X43&lt;&gt;0,+(Y43/X43)*100,0)</f>
        <v>-115.91825069797245</v>
      </c>
      <c r="AA43" s="64">
        <f>+AA41-AA42</f>
        <v>-447524457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-381315380</v>
      </c>
      <c r="D45" s="56">
        <f>SUM(D43:D44)</f>
        <v>0</v>
      </c>
      <c r="E45" s="57">
        <f t="shared" si="5"/>
        <v>-446736332</v>
      </c>
      <c r="F45" s="58">
        <f t="shared" si="5"/>
        <v>-447524457</v>
      </c>
      <c r="G45" s="58">
        <f t="shared" si="5"/>
        <v>60381090</v>
      </c>
      <c r="H45" s="58">
        <f t="shared" si="5"/>
        <v>28094819</v>
      </c>
      <c r="I45" s="58">
        <f t="shared" si="5"/>
        <v>31511573</v>
      </c>
      <c r="J45" s="58">
        <f t="shared" si="5"/>
        <v>119987482</v>
      </c>
      <c r="K45" s="58">
        <f t="shared" si="5"/>
        <v>-22562874</v>
      </c>
      <c r="L45" s="58">
        <f t="shared" si="5"/>
        <v>51406127</v>
      </c>
      <c r="M45" s="58">
        <f t="shared" si="5"/>
        <v>-97072378</v>
      </c>
      <c r="N45" s="58">
        <f t="shared" si="5"/>
        <v>-68229125</v>
      </c>
      <c r="O45" s="58">
        <f t="shared" si="5"/>
        <v>47577808</v>
      </c>
      <c r="P45" s="58">
        <f t="shared" si="5"/>
        <v>47930620</v>
      </c>
      <c r="Q45" s="58">
        <f t="shared" si="5"/>
        <v>-77224545</v>
      </c>
      <c r="R45" s="58">
        <f t="shared" si="5"/>
        <v>18283883</v>
      </c>
      <c r="S45" s="58">
        <f t="shared" si="5"/>
        <v>-14518050</v>
      </c>
      <c r="T45" s="58">
        <f t="shared" si="5"/>
        <v>48469792</v>
      </c>
      <c r="U45" s="58">
        <f t="shared" si="5"/>
        <v>-32755917</v>
      </c>
      <c r="V45" s="58">
        <f t="shared" si="5"/>
        <v>1195825</v>
      </c>
      <c r="W45" s="58">
        <f t="shared" si="5"/>
        <v>71238065</v>
      </c>
      <c r="X45" s="58">
        <f t="shared" si="5"/>
        <v>-447524457</v>
      </c>
      <c r="Y45" s="58">
        <f t="shared" si="5"/>
        <v>518762522</v>
      </c>
      <c r="Z45" s="59">
        <f>+IF(X45&lt;&gt;0,+(Y45/X45)*100,0)</f>
        <v>-115.91825069797245</v>
      </c>
      <c r="AA45" s="56">
        <f>SUM(AA43:AA44)</f>
        <v>-447524457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-381315380</v>
      </c>
      <c r="D47" s="71">
        <f>SUM(D45:D46)</f>
        <v>0</v>
      </c>
      <c r="E47" s="72">
        <f t="shared" si="6"/>
        <v>-446736332</v>
      </c>
      <c r="F47" s="73">
        <f t="shared" si="6"/>
        <v>-447524457</v>
      </c>
      <c r="G47" s="73">
        <f t="shared" si="6"/>
        <v>60381090</v>
      </c>
      <c r="H47" s="74">
        <f t="shared" si="6"/>
        <v>28094819</v>
      </c>
      <c r="I47" s="74">
        <f t="shared" si="6"/>
        <v>31511573</v>
      </c>
      <c r="J47" s="74">
        <f t="shared" si="6"/>
        <v>119987482</v>
      </c>
      <c r="K47" s="74">
        <f t="shared" si="6"/>
        <v>-22562874</v>
      </c>
      <c r="L47" s="74">
        <f t="shared" si="6"/>
        <v>51406127</v>
      </c>
      <c r="M47" s="73">
        <f t="shared" si="6"/>
        <v>-97072378</v>
      </c>
      <c r="N47" s="73">
        <f t="shared" si="6"/>
        <v>-68229125</v>
      </c>
      <c r="O47" s="74">
        <f t="shared" si="6"/>
        <v>47577808</v>
      </c>
      <c r="P47" s="74">
        <f t="shared" si="6"/>
        <v>47930620</v>
      </c>
      <c r="Q47" s="74">
        <f t="shared" si="6"/>
        <v>-77224545</v>
      </c>
      <c r="R47" s="74">
        <f t="shared" si="6"/>
        <v>18283883</v>
      </c>
      <c r="S47" s="74">
        <f t="shared" si="6"/>
        <v>-14518050</v>
      </c>
      <c r="T47" s="73">
        <f t="shared" si="6"/>
        <v>48469792</v>
      </c>
      <c r="U47" s="73">
        <f t="shared" si="6"/>
        <v>-32755917</v>
      </c>
      <c r="V47" s="74">
        <f t="shared" si="6"/>
        <v>1195825</v>
      </c>
      <c r="W47" s="74">
        <f t="shared" si="6"/>
        <v>71238065</v>
      </c>
      <c r="X47" s="74">
        <f t="shared" si="6"/>
        <v>-447524457</v>
      </c>
      <c r="Y47" s="74">
        <f t="shared" si="6"/>
        <v>518762522</v>
      </c>
      <c r="Z47" s="75">
        <f>+IF(X47&lt;&gt;0,+(Y47/X47)*100,0)</f>
        <v>-115.91825069797245</v>
      </c>
      <c r="AA47" s="76">
        <f>SUM(AA45:AA46)</f>
        <v>-447524457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81229598</v>
      </c>
      <c r="D6" s="6"/>
      <c r="E6" s="7">
        <v>81296000</v>
      </c>
      <c r="F6" s="8">
        <v>81296000</v>
      </c>
      <c r="G6" s="8">
        <v>7755407</v>
      </c>
      <c r="H6" s="8">
        <v>-465704576</v>
      </c>
      <c r="I6" s="8">
        <v>601603719</v>
      </c>
      <c r="J6" s="8">
        <v>143654550</v>
      </c>
      <c r="K6" s="8">
        <v>695694215</v>
      </c>
      <c r="L6" s="8">
        <v>-217885852</v>
      </c>
      <c r="M6" s="8">
        <v>-1102568565</v>
      </c>
      <c r="N6" s="8">
        <v>-624760202</v>
      </c>
      <c r="O6" s="8">
        <v>508773715</v>
      </c>
      <c r="P6" s="8">
        <v>3496611</v>
      </c>
      <c r="Q6" s="8">
        <v>3991219</v>
      </c>
      <c r="R6" s="8">
        <v>516261545</v>
      </c>
      <c r="S6" s="8">
        <v>4513583</v>
      </c>
      <c r="T6" s="8">
        <v>2961024</v>
      </c>
      <c r="U6" s="8">
        <v>26262298</v>
      </c>
      <c r="V6" s="8">
        <v>33736905</v>
      </c>
      <c r="W6" s="8">
        <v>68892798</v>
      </c>
      <c r="X6" s="8">
        <v>81296000</v>
      </c>
      <c r="Y6" s="8">
        <v>-12403202</v>
      </c>
      <c r="Z6" s="2">
        <v>-15.256841665026569</v>
      </c>
      <c r="AA6" s="6">
        <v>81296000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2392794</v>
      </c>
      <c r="D13" s="6"/>
      <c r="E13" s="7"/>
      <c r="F13" s="8"/>
      <c r="G13" s="8">
        <v>308863</v>
      </c>
      <c r="H13" s="8">
        <v>439740</v>
      </c>
      <c r="I13" s="8">
        <v>221630</v>
      </c>
      <c r="J13" s="8">
        <v>970233</v>
      </c>
      <c r="K13" s="8">
        <v>421189</v>
      </c>
      <c r="L13" s="8">
        <v>3212063</v>
      </c>
      <c r="M13" s="8">
        <v>-3175707</v>
      </c>
      <c r="N13" s="8">
        <v>457545</v>
      </c>
      <c r="O13" s="8">
        <v>138606</v>
      </c>
      <c r="P13" s="8">
        <v>204828</v>
      </c>
      <c r="Q13" s="8">
        <v>204344</v>
      </c>
      <c r="R13" s="8">
        <v>547778</v>
      </c>
      <c r="S13" s="8">
        <v>223331</v>
      </c>
      <c r="T13" s="8">
        <v>226310</v>
      </c>
      <c r="U13" s="8">
        <v>242597</v>
      </c>
      <c r="V13" s="8">
        <v>692238</v>
      </c>
      <c r="W13" s="8">
        <v>2667794</v>
      </c>
      <c r="X13" s="8"/>
      <c r="Y13" s="8">
        <v>2667794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7729</v>
      </c>
      <c r="D15" s="6"/>
      <c r="E15" s="7"/>
      <c r="F15" s="8"/>
      <c r="G15" s="8"/>
      <c r="H15" s="8"/>
      <c r="I15" s="8"/>
      <c r="J15" s="8"/>
      <c r="K15" s="8">
        <v>17385</v>
      </c>
      <c r="L15" s="8"/>
      <c r="M15" s="8"/>
      <c r="N15" s="8">
        <v>17385</v>
      </c>
      <c r="O15" s="8"/>
      <c r="P15" s="8"/>
      <c r="Q15" s="8"/>
      <c r="R15" s="8"/>
      <c r="S15" s="8"/>
      <c r="T15" s="8"/>
      <c r="U15" s="8">
        <v>65083</v>
      </c>
      <c r="V15" s="8">
        <v>65083</v>
      </c>
      <c r="W15" s="8">
        <v>82468</v>
      </c>
      <c r="X15" s="8"/>
      <c r="Y15" s="8">
        <v>82468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-38774719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-38774719</v>
      </c>
      <c r="Y18" s="8">
        <v>38774719</v>
      </c>
      <c r="Z18" s="2">
        <v>-100</v>
      </c>
      <c r="AA18" s="6">
        <v>-38774719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83630121</v>
      </c>
      <c r="D21" s="33">
        <f t="shared" si="0"/>
        <v>0</v>
      </c>
      <c r="E21" s="34">
        <f t="shared" si="0"/>
        <v>81296000</v>
      </c>
      <c r="F21" s="35">
        <f t="shared" si="0"/>
        <v>42521281</v>
      </c>
      <c r="G21" s="35">
        <f t="shared" si="0"/>
        <v>8064270</v>
      </c>
      <c r="H21" s="35">
        <f t="shared" si="0"/>
        <v>-465264836</v>
      </c>
      <c r="I21" s="35">
        <f t="shared" si="0"/>
        <v>601825349</v>
      </c>
      <c r="J21" s="35">
        <f t="shared" si="0"/>
        <v>144624783</v>
      </c>
      <c r="K21" s="35">
        <f t="shared" si="0"/>
        <v>696132789</v>
      </c>
      <c r="L21" s="35">
        <f t="shared" si="0"/>
        <v>-214673789</v>
      </c>
      <c r="M21" s="35">
        <f t="shared" si="0"/>
        <v>-1105744272</v>
      </c>
      <c r="N21" s="35">
        <f t="shared" si="0"/>
        <v>-624285272</v>
      </c>
      <c r="O21" s="35">
        <f t="shared" si="0"/>
        <v>508912321</v>
      </c>
      <c r="P21" s="35">
        <f t="shared" si="0"/>
        <v>3701439</v>
      </c>
      <c r="Q21" s="35">
        <f t="shared" si="0"/>
        <v>4195563</v>
      </c>
      <c r="R21" s="35">
        <f t="shared" si="0"/>
        <v>516809323</v>
      </c>
      <c r="S21" s="35">
        <f t="shared" si="0"/>
        <v>4736914</v>
      </c>
      <c r="T21" s="35">
        <f t="shared" si="0"/>
        <v>3187334</v>
      </c>
      <c r="U21" s="35">
        <f t="shared" si="0"/>
        <v>26569978</v>
      </c>
      <c r="V21" s="35">
        <f t="shared" si="0"/>
        <v>34494226</v>
      </c>
      <c r="W21" s="35">
        <f t="shared" si="0"/>
        <v>71643060</v>
      </c>
      <c r="X21" s="35">
        <f t="shared" si="0"/>
        <v>42521281</v>
      </c>
      <c r="Y21" s="35">
        <f t="shared" si="0"/>
        <v>29121779</v>
      </c>
      <c r="Z21" s="36">
        <f>+IF(X21&lt;&gt;0,+(Y21/X21)*100,0)</f>
        <v>68.487539215951657</v>
      </c>
      <c r="AA21" s="33">
        <f>SUM(AA5:AA20)</f>
        <v>42521281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4247260</v>
      </c>
      <c r="D24" s="6"/>
      <c r="E24" s="7">
        <v>5930695</v>
      </c>
      <c r="F24" s="8">
        <v>5930695</v>
      </c>
      <c r="G24" s="8">
        <v>331240</v>
      </c>
      <c r="H24" s="8">
        <v>283572</v>
      </c>
      <c r="I24" s="8">
        <v>297413</v>
      </c>
      <c r="J24" s="8">
        <v>912225</v>
      </c>
      <c r="K24" s="8">
        <v>418464</v>
      </c>
      <c r="L24" s="8">
        <v>309019</v>
      </c>
      <c r="M24" s="8">
        <v>448991</v>
      </c>
      <c r="N24" s="8">
        <v>1176474</v>
      </c>
      <c r="O24" s="8">
        <v>356509</v>
      </c>
      <c r="P24" s="8">
        <v>406747</v>
      </c>
      <c r="Q24" s="8">
        <v>347206</v>
      </c>
      <c r="R24" s="8">
        <v>1110462</v>
      </c>
      <c r="S24" s="8">
        <v>378799</v>
      </c>
      <c r="T24" s="8">
        <v>276391</v>
      </c>
      <c r="U24" s="8">
        <v>337052</v>
      </c>
      <c r="V24" s="8">
        <v>992242</v>
      </c>
      <c r="W24" s="8">
        <v>4191403</v>
      </c>
      <c r="X24" s="8">
        <v>5930695</v>
      </c>
      <c r="Y24" s="8">
        <v>-1739292</v>
      </c>
      <c r="Z24" s="2">
        <v>-29.326950719940921</v>
      </c>
      <c r="AA24" s="6">
        <v>5930695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38674</v>
      </c>
      <c r="I26" s="8">
        <v>30208</v>
      </c>
      <c r="J26" s="8">
        <v>68882</v>
      </c>
      <c r="K26" s="8"/>
      <c r="L26" s="8">
        <v>15600</v>
      </c>
      <c r="M26" s="8">
        <v>18650</v>
      </c>
      <c r="N26" s="8">
        <v>34250</v>
      </c>
      <c r="O26" s="8"/>
      <c r="P26" s="8">
        <v>35499</v>
      </c>
      <c r="Q26" s="8"/>
      <c r="R26" s="8">
        <v>35499</v>
      </c>
      <c r="S26" s="8">
        <v>579</v>
      </c>
      <c r="T26" s="8"/>
      <c r="U26" s="8">
        <v>689</v>
      </c>
      <c r="V26" s="8">
        <v>1268</v>
      </c>
      <c r="W26" s="8">
        <v>139899</v>
      </c>
      <c r="X26" s="8"/>
      <c r="Y26" s="8">
        <v>139899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4185674</v>
      </c>
      <c r="D29" s="6"/>
      <c r="E29" s="7">
        <v>57764000</v>
      </c>
      <c r="F29" s="8">
        <v>57764000</v>
      </c>
      <c r="G29" s="8"/>
      <c r="H29" s="8">
        <v>9829980</v>
      </c>
      <c r="I29" s="8">
        <v>8932309</v>
      </c>
      <c r="J29" s="8">
        <v>18762289</v>
      </c>
      <c r="K29" s="8">
        <v>5720260</v>
      </c>
      <c r="L29" s="8">
        <v>10627728</v>
      </c>
      <c r="M29" s="8">
        <v>5403352</v>
      </c>
      <c r="N29" s="8">
        <v>21751340</v>
      </c>
      <c r="O29" s="8">
        <v>5336252</v>
      </c>
      <c r="P29" s="8">
        <v>4702269</v>
      </c>
      <c r="Q29" s="8">
        <v>4627832</v>
      </c>
      <c r="R29" s="8">
        <v>14666353</v>
      </c>
      <c r="S29" s="8">
        <v>2486943</v>
      </c>
      <c r="T29" s="8"/>
      <c r="U29" s="8">
        <v>91722</v>
      </c>
      <c r="V29" s="8">
        <v>2578665</v>
      </c>
      <c r="W29" s="8">
        <v>57758647</v>
      </c>
      <c r="X29" s="8">
        <v>57764000</v>
      </c>
      <c r="Y29" s="8">
        <v>-5353</v>
      </c>
      <c r="Z29" s="2">
        <v>-9.2670175195623573E-3</v>
      </c>
      <c r="AA29" s="6">
        <v>57764000</v>
      </c>
    </row>
    <row r="30" spans="1:27" ht="13.5" x14ac:dyDescent="0.25">
      <c r="A30" s="25" t="s">
        <v>56</v>
      </c>
      <c r="B30" s="24" t="s">
        <v>32</v>
      </c>
      <c r="C30" s="6">
        <v>5968527</v>
      </c>
      <c r="D30" s="6"/>
      <c r="E30" s="7">
        <v>11671000</v>
      </c>
      <c r="F30" s="8">
        <v>8575824</v>
      </c>
      <c r="G30" s="8"/>
      <c r="H30" s="8">
        <v>208965</v>
      </c>
      <c r="I30" s="8">
        <v>287844</v>
      </c>
      <c r="J30" s="8">
        <v>496809</v>
      </c>
      <c r="K30" s="8">
        <v>204723</v>
      </c>
      <c r="L30" s="8">
        <v>813474</v>
      </c>
      <c r="M30" s="8">
        <v>497532</v>
      </c>
      <c r="N30" s="8">
        <v>1515729</v>
      </c>
      <c r="O30" s="8">
        <v>2661766</v>
      </c>
      <c r="P30" s="8">
        <v>271481</v>
      </c>
      <c r="Q30" s="8">
        <v>1002047</v>
      </c>
      <c r="R30" s="8">
        <v>3935294</v>
      </c>
      <c r="S30" s="8">
        <v>43200</v>
      </c>
      <c r="T30" s="8"/>
      <c r="U30" s="8">
        <v>673677</v>
      </c>
      <c r="V30" s="8">
        <v>716877</v>
      </c>
      <c r="W30" s="8">
        <v>6664709</v>
      </c>
      <c r="X30" s="8">
        <v>8575824</v>
      </c>
      <c r="Y30" s="8">
        <v>-1911115</v>
      </c>
      <c r="Z30" s="2">
        <v>-22.284913962786547</v>
      </c>
      <c r="AA30" s="6">
        <v>8575824</v>
      </c>
    </row>
    <row r="31" spans="1:27" ht="13.5" x14ac:dyDescent="0.25">
      <c r="A31" s="25" t="s">
        <v>57</v>
      </c>
      <c r="B31" s="24" t="s">
        <v>32</v>
      </c>
      <c r="C31" s="6">
        <v>61835338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30024</v>
      </c>
      <c r="D33" s="6"/>
      <c r="E33" s="7">
        <v>55000</v>
      </c>
      <c r="F33" s="8">
        <v>55000</v>
      </c>
      <c r="G33" s="8">
        <v>2856</v>
      </c>
      <c r="H33" s="8">
        <v>52379</v>
      </c>
      <c r="I33" s="8">
        <v>2517</v>
      </c>
      <c r="J33" s="8">
        <v>57752</v>
      </c>
      <c r="K33" s="8">
        <v>3496</v>
      </c>
      <c r="L33" s="8">
        <v>2582</v>
      </c>
      <c r="M33" s="8">
        <v>3968</v>
      </c>
      <c r="N33" s="8">
        <v>10046</v>
      </c>
      <c r="O33" s="8">
        <v>3089</v>
      </c>
      <c r="P33" s="8">
        <v>3552</v>
      </c>
      <c r="Q33" s="8">
        <v>2959</v>
      </c>
      <c r="R33" s="8">
        <v>9600</v>
      </c>
      <c r="S33" s="8">
        <v>3275</v>
      </c>
      <c r="T33" s="8">
        <v>2288</v>
      </c>
      <c r="U33" s="8">
        <v>2894</v>
      </c>
      <c r="V33" s="8">
        <v>8457</v>
      </c>
      <c r="W33" s="8">
        <v>85855</v>
      </c>
      <c r="X33" s="8">
        <v>55000</v>
      </c>
      <c r="Y33" s="8">
        <v>30855</v>
      </c>
      <c r="Z33" s="2">
        <v>56.100000000000009</v>
      </c>
      <c r="AA33" s="6">
        <v>55000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76266823</v>
      </c>
      <c r="D35" s="33">
        <f>SUM(D24:D34)</f>
        <v>0</v>
      </c>
      <c r="E35" s="34">
        <f t="shared" si="1"/>
        <v>75420695</v>
      </c>
      <c r="F35" s="35">
        <f t="shared" si="1"/>
        <v>72325519</v>
      </c>
      <c r="G35" s="35">
        <f t="shared" si="1"/>
        <v>334096</v>
      </c>
      <c r="H35" s="35">
        <f t="shared" si="1"/>
        <v>10413570</v>
      </c>
      <c r="I35" s="35">
        <f t="shared" si="1"/>
        <v>9550291</v>
      </c>
      <c r="J35" s="35">
        <f t="shared" si="1"/>
        <v>20297957</v>
      </c>
      <c r="K35" s="35">
        <f t="shared" si="1"/>
        <v>6346943</v>
      </c>
      <c r="L35" s="35">
        <f t="shared" si="1"/>
        <v>11768403</v>
      </c>
      <c r="M35" s="35">
        <f t="shared" si="1"/>
        <v>6372493</v>
      </c>
      <c r="N35" s="35">
        <f t="shared" si="1"/>
        <v>24487839</v>
      </c>
      <c r="O35" s="35">
        <f t="shared" si="1"/>
        <v>8357616</v>
      </c>
      <c r="P35" s="35">
        <f t="shared" si="1"/>
        <v>5419548</v>
      </c>
      <c r="Q35" s="35">
        <f t="shared" si="1"/>
        <v>5980044</v>
      </c>
      <c r="R35" s="35">
        <f t="shared" si="1"/>
        <v>19757208</v>
      </c>
      <c r="S35" s="35">
        <f t="shared" si="1"/>
        <v>2912796</v>
      </c>
      <c r="T35" s="35">
        <f t="shared" si="1"/>
        <v>278679</v>
      </c>
      <c r="U35" s="35">
        <f t="shared" si="1"/>
        <v>1106034</v>
      </c>
      <c r="V35" s="35">
        <f t="shared" si="1"/>
        <v>4297509</v>
      </c>
      <c r="W35" s="35">
        <f t="shared" si="1"/>
        <v>68840513</v>
      </c>
      <c r="X35" s="35">
        <f t="shared" si="1"/>
        <v>72325519</v>
      </c>
      <c r="Y35" s="35">
        <f t="shared" si="1"/>
        <v>-3485006</v>
      </c>
      <c r="Z35" s="36">
        <f>+IF(X35&lt;&gt;0,+(Y35/X35)*100,0)</f>
        <v>-4.8185011987262749</v>
      </c>
      <c r="AA35" s="33">
        <f>SUM(AA24:AA34)</f>
        <v>72325519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7363298</v>
      </c>
      <c r="D37" s="46">
        <f>+D21-D35</f>
        <v>0</v>
      </c>
      <c r="E37" s="47">
        <f t="shared" si="2"/>
        <v>5875305</v>
      </c>
      <c r="F37" s="48">
        <f t="shared" si="2"/>
        <v>-29804238</v>
      </c>
      <c r="G37" s="48">
        <f t="shared" si="2"/>
        <v>7730174</v>
      </c>
      <c r="H37" s="48">
        <f t="shared" si="2"/>
        <v>-475678406</v>
      </c>
      <c r="I37" s="48">
        <f t="shared" si="2"/>
        <v>592275058</v>
      </c>
      <c r="J37" s="48">
        <f t="shared" si="2"/>
        <v>124326826</v>
      </c>
      <c r="K37" s="48">
        <f t="shared" si="2"/>
        <v>689785846</v>
      </c>
      <c r="L37" s="48">
        <f t="shared" si="2"/>
        <v>-226442192</v>
      </c>
      <c r="M37" s="48">
        <f t="shared" si="2"/>
        <v>-1112116765</v>
      </c>
      <c r="N37" s="48">
        <f t="shared" si="2"/>
        <v>-648773111</v>
      </c>
      <c r="O37" s="48">
        <f t="shared" si="2"/>
        <v>500554705</v>
      </c>
      <c r="P37" s="48">
        <f t="shared" si="2"/>
        <v>-1718109</v>
      </c>
      <c r="Q37" s="48">
        <f t="shared" si="2"/>
        <v>-1784481</v>
      </c>
      <c r="R37" s="48">
        <f t="shared" si="2"/>
        <v>497052115</v>
      </c>
      <c r="S37" s="48">
        <f t="shared" si="2"/>
        <v>1824118</v>
      </c>
      <c r="T37" s="48">
        <f t="shared" si="2"/>
        <v>2908655</v>
      </c>
      <c r="U37" s="48">
        <f t="shared" si="2"/>
        <v>25463944</v>
      </c>
      <c r="V37" s="48">
        <f t="shared" si="2"/>
        <v>30196717</v>
      </c>
      <c r="W37" s="48">
        <f t="shared" si="2"/>
        <v>2802547</v>
      </c>
      <c r="X37" s="48">
        <f>IF(F21=F35,0,X21-X35)</f>
        <v>-29804238</v>
      </c>
      <c r="Y37" s="48">
        <f t="shared" si="2"/>
        <v>32606785</v>
      </c>
      <c r="Z37" s="49">
        <f>+IF(X37&lt;&gt;0,+(Y37/X37)*100,0)</f>
        <v>-109.40318286278617</v>
      </c>
      <c r="AA37" s="46">
        <f>+AA21-AA35</f>
        <v>-29804238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7363298</v>
      </c>
      <c r="D41" s="56">
        <f>SUM(D37:D40)</f>
        <v>0</v>
      </c>
      <c r="E41" s="57">
        <f t="shared" si="3"/>
        <v>5875305</v>
      </c>
      <c r="F41" s="58">
        <f t="shared" si="3"/>
        <v>-29804238</v>
      </c>
      <c r="G41" s="58">
        <f t="shared" si="3"/>
        <v>7730174</v>
      </c>
      <c r="H41" s="58">
        <f t="shared" si="3"/>
        <v>-475678406</v>
      </c>
      <c r="I41" s="58">
        <f t="shared" si="3"/>
        <v>592275058</v>
      </c>
      <c r="J41" s="58">
        <f t="shared" si="3"/>
        <v>124326826</v>
      </c>
      <c r="K41" s="58">
        <f t="shared" si="3"/>
        <v>689785846</v>
      </c>
      <c r="L41" s="58">
        <f t="shared" si="3"/>
        <v>-226442192</v>
      </c>
      <c r="M41" s="58">
        <f t="shared" si="3"/>
        <v>-1112116765</v>
      </c>
      <c r="N41" s="58">
        <f t="shared" si="3"/>
        <v>-648773111</v>
      </c>
      <c r="O41" s="58">
        <f t="shared" si="3"/>
        <v>500554705</v>
      </c>
      <c r="P41" s="58">
        <f t="shared" si="3"/>
        <v>-1718109</v>
      </c>
      <c r="Q41" s="58">
        <f t="shared" si="3"/>
        <v>-1784481</v>
      </c>
      <c r="R41" s="58">
        <f t="shared" si="3"/>
        <v>497052115</v>
      </c>
      <c r="S41" s="58">
        <f t="shared" si="3"/>
        <v>1824118</v>
      </c>
      <c r="T41" s="58">
        <f t="shared" si="3"/>
        <v>2908655</v>
      </c>
      <c r="U41" s="58">
        <f t="shared" si="3"/>
        <v>25463944</v>
      </c>
      <c r="V41" s="58">
        <f t="shared" si="3"/>
        <v>30196717</v>
      </c>
      <c r="W41" s="58">
        <f t="shared" si="3"/>
        <v>2802547</v>
      </c>
      <c r="X41" s="58">
        <f t="shared" si="3"/>
        <v>-29804238</v>
      </c>
      <c r="Y41" s="58">
        <f t="shared" si="3"/>
        <v>32606785</v>
      </c>
      <c r="Z41" s="59">
        <f>+IF(X41&lt;&gt;0,+(Y41/X41)*100,0)</f>
        <v>-109.40318286278617</v>
      </c>
      <c r="AA41" s="56">
        <f>SUM(AA37:AA40)</f>
        <v>-29804238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7363298</v>
      </c>
      <c r="D43" s="64">
        <f>+D41-D42</f>
        <v>0</v>
      </c>
      <c r="E43" s="65">
        <f t="shared" si="4"/>
        <v>5875305</v>
      </c>
      <c r="F43" s="66">
        <f t="shared" si="4"/>
        <v>-29804238</v>
      </c>
      <c r="G43" s="66">
        <f t="shared" si="4"/>
        <v>7730174</v>
      </c>
      <c r="H43" s="66">
        <f t="shared" si="4"/>
        <v>-475678406</v>
      </c>
      <c r="I43" s="66">
        <f t="shared" si="4"/>
        <v>592275058</v>
      </c>
      <c r="J43" s="66">
        <f t="shared" si="4"/>
        <v>124326826</v>
      </c>
      <c r="K43" s="66">
        <f t="shared" si="4"/>
        <v>689785846</v>
      </c>
      <c r="L43" s="66">
        <f t="shared" si="4"/>
        <v>-226442192</v>
      </c>
      <c r="M43" s="66">
        <f t="shared" si="4"/>
        <v>-1112116765</v>
      </c>
      <c r="N43" s="66">
        <f t="shared" si="4"/>
        <v>-648773111</v>
      </c>
      <c r="O43" s="66">
        <f t="shared" si="4"/>
        <v>500554705</v>
      </c>
      <c r="P43" s="66">
        <f t="shared" si="4"/>
        <v>-1718109</v>
      </c>
      <c r="Q43" s="66">
        <f t="shared" si="4"/>
        <v>-1784481</v>
      </c>
      <c r="R43" s="66">
        <f t="shared" si="4"/>
        <v>497052115</v>
      </c>
      <c r="S43" s="66">
        <f t="shared" si="4"/>
        <v>1824118</v>
      </c>
      <c r="T43" s="66">
        <f t="shared" si="4"/>
        <v>2908655</v>
      </c>
      <c r="U43" s="66">
        <f t="shared" si="4"/>
        <v>25463944</v>
      </c>
      <c r="V43" s="66">
        <f t="shared" si="4"/>
        <v>30196717</v>
      </c>
      <c r="W43" s="66">
        <f t="shared" si="4"/>
        <v>2802547</v>
      </c>
      <c r="X43" s="66">
        <f t="shared" si="4"/>
        <v>-29804238</v>
      </c>
      <c r="Y43" s="66">
        <f t="shared" si="4"/>
        <v>32606785</v>
      </c>
      <c r="Z43" s="67">
        <f>+IF(X43&lt;&gt;0,+(Y43/X43)*100,0)</f>
        <v>-109.40318286278617</v>
      </c>
      <c r="AA43" s="64">
        <f>+AA41-AA42</f>
        <v>-29804238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7363298</v>
      </c>
      <c r="D45" s="56">
        <f>SUM(D43:D44)</f>
        <v>0</v>
      </c>
      <c r="E45" s="57">
        <f t="shared" si="5"/>
        <v>5875305</v>
      </c>
      <c r="F45" s="58">
        <f t="shared" si="5"/>
        <v>-29804238</v>
      </c>
      <c r="G45" s="58">
        <f t="shared" si="5"/>
        <v>7730174</v>
      </c>
      <c r="H45" s="58">
        <f t="shared" si="5"/>
        <v>-475678406</v>
      </c>
      <c r="I45" s="58">
        <f t="shared" si="5"/>
        <v>592275058</v>
      </c>
      <c r="J45" s="58">
        <f t="shared" si="5"/>
        <v>124326826</v>
      </c>
      <c r="K45" s="58">
        <f t="shared" si="5"/>
        <v>689785846</v>
      </c>
      <c r="L45" s="58">
        <f t="shared" si="5"/>
        <v>-226442192</v>
      </c>
      <c r="M45" s="58">
        <f t="shared" si="5"/>
        <v>-1112116765</v>
      </c>
      <c r="N45" s="58">
        <f t="shared" si="5"/>
        <v>-648773111</v>
      </c>
      <c r="O45" s="58">
        <f t="shared" si="5"/>
        <v>500554705</v>
      </c>
      <c r="P45" s="58">
        <f t="shared" si="5"/>
        <v>-1718109</v>
      </c>
      <c r="Q45" s="58">
        <f t="shared" si="5"/>
        <v>-1784481</v>
      </c>
      <c r="R45" s="58">
        <f t="shared" si="5"/>
        <v>497052115</v>
      </c>
      <c r="S45" s="58">
        <f t="shared" si="5"/>
        <v>1824118</v>
      </c>
      <c r="T45" s="58">
        <f t="shared" si="5"/>
        <v>2908655</v>
      </c>
      <c r="U45" s="58">
        <f t="shared" si="5"/>
        <v>25463944</v>
      </c>
      <c r="V45" s="58">
        <f t="shared" si="5"/>
        <v>30196717</v>
      </c>
      <c r="W45" s="58">
        <f t="shared" si="5"/>
        <v>2802547</v>
      </c>
      <c r="X45" s="58">
        <f t="shared" si="5"/>
        <v>-29804238</v>
      </c>
      <c r="Y45" s="58">
        <f t="shared" si="5"/>
        <v>32606785</v>
      </c>
      <c r="Z45" s="59">
        <f>+IF(X45&lt;&gt;0,+(Y45/X45)*100,0)</f>
        <v>-109.40318286278617</v>
      </c>
      <c r="AA45" s="56">
        <f>SUM(AA43:AA44)</f>
        <v>-29804238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7363298</v>
      </c>
      <c r="D47" s="71">
        <f>SUM(D45:D46)</f>
        <v>0</v>
      </c>
      <c r="E47" s="72">
        <f t="shared" si="6"/>
        <v>5875305</v>
      </c>
      <c r="F47" s="73">
        <f t="shared" si="6"/>
        <v>-29804238</v>
      </c>
      <c r="G47" s="73">
        <f t="shared" si="6"/>
        <v>7730174</v>
      </c>
      <c r="H47" s="74">
        <f t="shared" si="6"/>
        <v>-475678406</v>
      </c>
      <c r="I47" s="74">
        <f t="shared" si="6"/>
        <v>592275058</v>
      </c>
      <c r="J47" s="74">
        <f t="shared" si="6"/>
        <v>124326826</v>
      </c>
      <c r="K47" s="74">
        <f t="shared" si="6"/>
        <v>689785846</v>
      </c>
      <c r="L47" s="74">
        <f t="shared" si="6"/>
        <v>-226442192</v>
      </c>
      <c r="M47" s="73">
        <f t="shared" si="6"/>
        <v>-1112116765</v>
      </c>
      <c r="N47" s="73">
        <f t="shared" si="6"/>
        <v>-648773111</v>
      </c>
      <c r="O47" s="74">
        <f t="shared" si="6"/>
        <v>500554705</v>
      </c>
      <c r="P47" s="74">
        <f t="shared" si="6"/>
        <v>-1718109</v>
      </c>
      <c r="Q47" s="74">
        <f t="shared" si="6"/>
        <v>-1784481</v>
      </c>
      <c r="R47" s="74">
        <f t="shared" si="6"/>
        <v>497052115</v>
      </c>
      <c r="S47" s="74">
        <f t="shared" si="6"/>
        <v>1824118</v>
      </c>
      <c r="T47" s="73">
        <f t="shared" si="6"/>
        <v>2908655</v>
      </c>
      <c r="U47" s="73">
        <f t="shared" si="6"/>
        <v>25463944</v>
      </c>
      <c r="V47" s="74">
        <f t="shared" si="6"/>
        <v>30196717</v>
      </c>
      <c r="W47" s="74">
        <f t="shared" si="6"/>
        <v>2802547</v>
      </c>
      <c r="X47" s="74">
        <f t="shared" si="6"/>
        <v>-29804238</v>
      </c>
      <c r="Y47" s="74">
        <f t="shared" si="6"/>
        <v>32606785</v>
      </c>
      <c r="Z47" s="75">
        <f>+IF(X47&lt;&gt;0,+(Y47/X47)*100,0)</f>
        <v>-109.40318286278617</v>
      </c>
      <c r="AA47" s="76">
        <f>SUM(AA45:AA46)</f>
        <v>-29804238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745901131</v>
      </c>
      <c r="D6" s="6">
        <v>761419695</v>
      </c>
      <c r="E6" s="7">
        <v>980895196</v>
      </c>
      <c r="F6" s="8">
        <v>980895196</v>
      </c>
      <c r="G6" s="8">
        <v>-956337198</v>
      </c>
      <c r="H6" s="8">
        <v>1148055495</v>
      </c>
      <c r="I6" s="8">
        <v>127042371</v>
      </c>
      <c r="J6" s="8">
        <v>318760668</v>
      </c>
      <c r="K6" s="8">
        <v>22989512</v>
      </c>
      <c r="L6" s="8">
        <v>52261240</v>
      </c>
      <c r="M6" s="8">
        <v>51650137</v>
      </c>
      <c r="N6" s="8">
        <v>126900889</v>
      </c>
      <c r="O6" s="8">
        <v>63664809</v>
      </c>
      <c r="P6" s="8">
        <v>1061792846</v>
      </c>
      <c r="Q6" s="8">
        <v>61517426</v>
      </c>
      <c r="R6" s="8">
        <v>1186975081</v>
      </c>
      <c r="S6" s="8">
        <v>-942577702</v>
      </c>
      <c r="T6" s="8">
        <v>2668446</v>
      </c>
      <c r="U6" s="8">
        <v>68692308</v>
      </c>
      <c r="V6" s="8">
        <v>-871216948</v>
      </c>
      <c r="W6" s="8">
        <v>761419690</v>
      </c>
      <c r="X6" s="8">
        <v>980895196</v>
      </c>
      <c r="Y6" s="8">
        <v>-219475506</v>
      </c>
      <c r="Z6" s="2">
        <v>-22.375020990519769</v>
      </c>
      <c r="AA6" s="6">
        <v>980895196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4126492</v>
      </c>
      <c r="D19" s="6">
        <v>3258887</v>
      </c>
      <c r="E19" s="7">
        <v>3400000</v>
      </c>
      <c r="F19" s="26">
        <v>3400000</v>
      </c>
      <c r="G19" s="26">
        <v>616339</v>
      </c>
      <c r="H19" s="26">
        <v>-24466</v>
      </c>
      <c r="I19" s="26">
        <v>2539</v>
      </c>
      <c r="J19" s="26">
        <v>594412</v>
      </c>
      <c r="K19" s="26">
        <v>575872</v>
      </c>
      <c r="L19" s="26">
        <v>-18067</v>
      </c>
      <c r="M19" s="26"/>
      <c r="N19" s="26">
        <v>557805</v>
      </c>
      <c r="O19" s="26">
        <v>-55020</v>
      </c>
      <c r="P19" s="26">
        <v>629775</v>
      </c>
      <c r="Q19" s="26">
        <v>-12794</v>
      </c>
      <c r="R19" s="26">
        <v>561961</v>
      </c>
      <c r="S19" s="26">
        <v>586633</v>
      </c>
      <c r="T19" s="26">
        <v>580622</v>
      </c>
      <c r="U19" s="26">
        <v>377454</v>
      </c>
      <c r="V19" s="26">
        <v>1544709</v>
      </c>
      <c r="W19" s="26">
        <v>3258887</v>
      </c>
      <c r="X19" s="26">
        <v>3400000</v>
      </c>
      <c r="Y19" s="26">
        <v>-141113</v>
      </c>
      <c r="Z19" s="27">
        <v>-4.1503823529411763</v>
      </c>
      <c r="AA19" s="28">
        <v>3400000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750027623</v>
      </c>
      <c r="D21" s="33">
        <f t="shared" si="0"/>
        <v>764678582</v>
      </c>
      <c r="E21" s="34">
        <f t="shared" si="0"/>
        <v>984295196</v>
      </c>
      <c r="F21" s="35">
        <f t="shared" si="0"/>
        <v>984295196</v>
      </c>
      <c r="G21" s="35">
        <f t="shared" si="0"/>
        <v>-955720859</v>
      </c>
      <c r="H21" s="35">
        <f t="shared" si="0"/>
        <v>1148031029</v>
      </c>
      <c r="I21" s="35">
        <f t="shared" si="0"/>
        <v>127044910</v>
      </c>
      <c r="J21" s="35">
        <f t="shared" si="0"/>
        <v>319355080</v>
      </c>
      <c r="K21" s="35">
        <f t="shared" si="0"/>
        <v>23565384</v>
      </c>
      <c r="L21" s="35">
        <f t="shared" si="0"/>
        <v>52243173</v>
      </c>
      <c r="M21" s="35">
        <f t="shared" si="0"/>
        <v>51650137</v>
      </c>
      <c r="N21" s="35">
        <f t="shared" si="0"/>
        <v>127458694</v>
      </c>
      <c r="O21" s="35">
        <f t="shared" si="0"/>
        <v>63609789</v>
      </c>
      <c r="P21" s="35">
        <f t="shared" si="0"/>
        <v>1062422621</v>
      </c>
      <c r="Q21" s="35">
        <f t="shared" si="0"/>
        <v>61504632</v>
      </c>
      <c r="R21" s="35">
        <f t="shared" si="0"/>
        <v>1187537042</v>
      </c>
      <c r="S21" s="35">
        <f t="shared" si="0"/>
        <v>-941991069</v>
      </c>
      <c r="T21" s="35">
        <f t="shared" si="0"/>
        <v>3249068</v>
      </c>
      <c r="U21" s="35">
        <f t="shared" si="0"/>
        <v>69069762</v>
      </c>
      <c r="V21" s="35">
        <f t="shared" si="0"/>
        <v>-869672239</v>
      </c>
      <c r="W21" s="35">
        <f t="shared" si="0"/>
        <v>764678577</v>
      </c>
      <c r="X21" s="35">
        <f t="shared" si="0"/>
        <v>984295196</v>
      </c>
      <c r="Y21" s="35">
        <f t="shared" si="0"/>
        <v>-219616619</v>
      </c>
      <c r="Z21" s="36">
        <f>+IF(X21&lt;&gt;0,+(Y21/X21)*100,0)</f>
        <v>-22.312068563626315</v>
      </c>
      <c r="AA21" s="33">
        <f>SUM(AA5:AA20)</f>
        <v>984295196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36842323</v>
      </c>
      <c r="D24" s="6">
        <v>47844512</v>
      </c>
      <c r="E24" s="7">
        <v>39123000</v>
      </c>
      <c r="F24" s="8">
        <v>39123000</v>
      </c>
      <c r="G24" s="8">
        <v>3280019</v>
      </c>
      <c r="H24" s="8">
        <v>2946517</v>
      </c>
      <c r="I24" s="8">
        <v>3150609</v>
      </c>
      <c r="J24" s="8">
        <v>9377145</v>
      </c>
      <c r="K24" s="8">
        <v>3533592</v>
      </c>
      <c r="L24" s="8">
        <v>3382723</v>
      </c>
      <c r="M24" s="8">
        <v>3885093</v>
      </c>
      <c r="N24" s="8">
        <v>10801408</v>
      </c>
      <c r="O24" s="8">
        <v>3674849</v>
      </c>
      <c r="P24" s="8">
        <v>3570337</v>
      </c>
      <c r="Q24" s="8">
        <v>3121169</v>
      </c>
      <c r="R24" s="8">
        <v>10366355</v>
      </c>
      <c r="S24" s="8">
        <v>3731662</v>
      </c>
      <c r="T24" s="8">
        <v>3830057</v>
      </c>
      <c r="U24" s="8">
        <v>9737852</v>
      </c>
      <c r="V24" s="8">
        <v>17299571</v>
      </c>
      <c r="W24" s="8">
        <v>47844479</v>
      </c>
      <c r="X24" s="8">
        <v>39123000</v>
      </c>
      <c r="Y24" s="8">
        <v>8721479</v>
      </c>
      <c r="Z24" s="2">
        <v>22.292459678450015</v>
      </c>
      <c r="AA24" s="6">
        <v>39123000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>
        <v>359393</v>
      </c>
      <c r="E27" s="7">
        <v>29145834</v>
      </c>
      <c r="F27" s="8">
        <v>29145834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359393</v>
      </c>
      <c r="V27" s="8">
        <v>359393</v>
      </c>
      <c r="W27" s="8">
        <v>359393</v>
      </c>
      <c r="X27" s="8">
        <v>29145834</v>
      </c>
      <c r="Y27" s="8">
        <v>-28786441</v>
      </c>
      <c r="Z27" s="2">
        <v>-98.76691468152876</v>
      </c>
      <c r="AA27" s="6">
        <v>29145834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581366088</v>
      </c>
      <c r="D29" s="6">
        <v>673594451</v>
      </c>
      <c r="E29" s="7">
        <v>678014010</v>
      </c>
      <c r="F29" s="8">
        <v>678014010</v>
      </c>
      <c r="G29" s="8">
        <v>4070</v>
      </c>
      <c r="H29" s="8">
        <v>154072285</v>
      </c>
      <c r="I29" s="8">
        <v>10738838</v>
      </c>
      <c r="J29" s="8">
        <v>164815193</v>
      </c>
      <c r="K29" s="8">
        <v>60057091</v>
      </c>
      <c r="L29" s="8">
        <v>43989705</v>
      </c>
      <c r="M29" s="8">
        <v>45595687</v>
      </c>
      <c r="N29" s="8">
        <v>149642483</v>
      </c>
      <c r="O29" s="8">
        <v>45353708</v>
      </c>
      <c r="P29" s="8">
        <v>43798706</v>
      </c>
      <c r="Q29" s="8">
        <v>88862632</v>
      </c>
      <c r="R29" s="8">
        <v>178015046</v>
      </c>
      <c r="S29" s="8">
        <v>70779</v>
      </c>
      <c r="T29" s="8">
        <v>51930969</v>
      </c>
      <c r="U29" s="8">
        <v>129119979</v>
      </c>
      <c r="V29" s="8">
        <v>181121727</v>
      </c>
      <c r="W29" s="8">
        <v>673594449</v>
      </c>
      <c r="X29" s="8">
        <v>678014010</v>
      </c>
      <c r="Y29" s="8">
        <v>-4419561</v>
      </c>
      <c r="Z29" s="2">
        <v>-0.65183918544692021</v>
      </c>
      <c r="AA29" s="6">
        <v>678014010</v>
      </c>
    </row>
    <row r="30" spans="1:27" ht="13.5" x14ac:dyDescent="0.25">
      <c r="A30" s="25" t="s">
        <v>56</v>
      </c>
      <c r="B30" s="24" t="s">
        <v>32</v>
      </c>
      <c r="C30" s="6">
        <v>14859494</v>
      </c>
      <c r="D30" s="6">
        <v>9636036</v>
      </c>
      <c r="E30" s="7">
        <v>14920000</v>
      </c>
      <c r="F30" s="8">
        <v>14920000</v>
      </c>
      <c r="G30" s="8">
        <v>24960</v>
      </c>
      <c r="H30" s="8">
        <v>172563</v>
      </c>
      <c r="I30" s="8">
        <v>1205820</v>
      </c>
      <c r="J30" s="8">
        <v>1403343</v>
      </c>
      <c r="K30" s="8">
        <v>337932</v>
      </c>
      <c r="L30" s="8">
        <v>484677</v>
      </c>
      <c r="M30" s="8">
        <v>611454</v>
      </c>
      <c r="N30" s="8">
        <v>1434063</v>
      </c>
      <c r="O30" s="8">
        <v>1235503</v>
      </c>
      <c r="P30" s="8">
        <v>3654101</v>
      </c>
      <c r="Q30" s="8">
        <v>596937</v>
      </c>
      <c r="R30" s="8">
        <v>5486541</v>
      </c>
      <c r="S30" s="8">
        <v>175915</v>
      </c>
      <c r="T30" s="8">
        <v>894358</v>
      </c>
      <c r="U30" s="8">
        <v>241812</v>
      </c>
      <c r="V30" s="8">
        <v>1312085</v>
      </c>
      <c r="W30" s="8">
        <v>9636032</v>
      </c>
      <c r="X30" s="8">
        <v>14920000</v>
      </c>
      <c r="Y30" s="8">
        <v>-5283968</v>
      </c>
      <c r="Z30" s="2">
        <v>-35.415335120643434</v>
      </c>
      <c r="AA30" s="6">
        <v>14920000</v>
      </c>
    </row>
    <row r="31" spans="1:27" ht="13.5" x14ac:dyDescent="0.25">
      <c r="A31" s="25" t="s">
        <v>57</v>
      </c>
      <c r="B31" s="24" t="s">
        <v>32</v>
      </c>
      <c r="C31" s="6">
        <v>12921790</v>
      </c>
      <c r="D31" s="6">
        <v>15392234</v>
      </c>
      <c r="E31" s="7">
        <v>18565000</v>
      </c>
      <c r="F31" s="8">
        <v>18565000</v>
      </c>
      <c r="G31" s="8">
        <v>209059</v>
      </c>
      <c r="H31" s="8">
        <v>428528</v>
      </c>
      <c r="I31" s="8">
        <v>1116658</v>
      </c>
      <c r="J31" s="8">
        <v>1754245</v>
      </c>
      <c r="K31" s="8">
        <v>848906</v>
      </c>
      <c r="L31" s="8">
        <v>573294</v>
      </c>
      <c r="M31" s="8">
        <v>410206</v>
      </c>
      <c r="N31" s="8">
        <v>1832406</v>
      </c>
      <c r="O31" s="8">
        <v>278434</v>
      </c>
      <c r="P31" s="8">
        <v>689588</v>
      </c>
      <c r="Q31" s="8">
        <v>1071181</v>
      </c>
      <c r="R31" s="8">
        <v>2039203</v>
      </c>
      <c r="S31" s="8">
        <v>39922</v>
      </c>
      <c r="T31" s="8">
        <v>2392838</v>
      </c>
      <c r="U31" s="8">
        <v>7333609</v>
      </c>
      <c r="V31" s="8">
        <v>9766369</v>
      </c>
      <c r="W31" s="8">
        <v>15392223</v>
      </c>
      <c r="X31" s="8">
        <v>18565000</v>
      </c>
      <c r="Y31" s="8">
        <v>-3172777</v>
      </c>
      <c r="Z31" s="2">
        <v>-17.090099649878805</v>
      </c>
      <c r="AA31" s="6">
        <v>18565000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677245</v>
      </c>
      <c r="D33" s="6">
        <v>893777</v>
      </c>
      <c r="E33" s="7">
        <v>1172000</v>
      </c>
      <c r="F33" s="8">
        <v>1172000</v>
      </c>
      <c r="G33" s="8"/>
      <c r="H33" s="8">
        <v>8989</v>
      </c>
      <c r="I33" s="8">
        <v>2018</v>
      </c>
      <c r="J33" s="8">
        <v>11007</v>
      </c>
      <c r="K33" s="8">
        <v>23067</v>
      </c>
      <c r="L33" s="8">
        <v>1434</v>
      </c>
      <c r="M33" s="8">
        <v>7477</v>
      </c>
      <c r="N33" s="8">
        <v>31978</v>
      </c>
      <c r="O33" s="8">
        <v>22435</v>
      </c>
      <c r="P33" s="8">
        <v>691624</v>
      </c>
      <c r="Q33" s="8">
        <v>20654</v>
      </c>
      <c r="R33" s="8">
        <v>734713</v>
      </c>
      <c r="S33" s="8">
        <v>1737</v>
      </c>
      <c r="T33" s="8">
        <v>105886</v>
      </c>
      <c r="U33" s="8">
        <v>8453</v>
      </c>
      <c r="V33" s="8">
        <v>116076</v>
      </c>
      <c r="W33" s="8">
        <v>893774</v>
      </c>
      <c r="X33" s="8">
        <v>1172000</v>
      </c>
      <c r="Y33" s="8">
        <v>-278226</v>
      </c>
      <c r="Z33" s="2">
        <v>-23.739419795221842</v>
      </c>
      <c r="AA33" s="6">
        <v>1172000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646666940</v>
      </c>
      <c r="D35" s="33">
        <f>SUM(D24:D34)</f>
        <v>747720403</v>
      </c>
      <c r="E35" s="34">
        <f t="shared" si="1"/>
        <v>780939844</v>
      </c>
      <c r="F35" s="35">
        <f t="shared" si="1"/>
        <v>780939844</v>
      </c>
      <c r="G35" s="35">
        <f t="shared" si="1"/>
        <v>3518108</v>
      </c>
      <c r="H35" s="35">
        <f t="shared" si="1"/>
        <v>157628882</v>
      </c>
      <c r="I35" s="35">
        <f t="shared" si="1"/>
        <v>16213943</v>
      </c>
      <c r="J35" s="35">
        <f t="shared" si="1"/>
        <v>177360933</v>
      </c>
      <c r="K35" s="35">
        <f t="shared" si="1"/>
        <v>64800588</v>
      </c>
      <c r="L35" s="35">
        <f t="shared" si="1"/>
        <v>48431833</v>
      </c>
      <c r="M35" s="35">
        <f t="shared" si="1"/>
        <v>50509917</v>
      </c>
      <c r="N35" s="35">
        <f t="shared" si="1"/>
        <v>163742338</v>
      </c>
      <c r="O35" s="35">
        <f t="shared" si="1"/>
        <v>50564929</v>
      </c>
      <c r="P35" s="35">
        <f t="shared" si="1"/>
        <v>52404356</v>
      </c>
      <c r="Q35" s="35">
        <f t="shared" si="1"/>
        <v>93672573</v>
      </c>
      <c r="R35" s="35">
        <f t="shared" si="1"/>
        <v>196641858</v>
      </c>
      <c r="S35" s="35">
        <f t="shared" si="1"/>
        <v>4020015</v>
      </c>
      <c r="T35" s="35">
        <f t="shared" si="1"/>
        <v>59154108</v>
      </c>
      <c r="U35" s="35">
        <f t="shared" si="1"/>
        <v>146801098</v>
      </c>
      <c r="V35" s="35">
        <f t="shared" si="1"/>
        <v>209975221</v>
      </c>
      <c r="W35" s="35">
        <f t="shared" si="1"/>
        <v>747720350</v>
      </c>
      <c r="X35" s="35">
        <f t="shared" si="1"/>
        <v>780939844</v>
      </c>
      <c r="Y35" s="35">
        <f t="shared" si="1"/>
        <v>-33219494</v>
      </c>
      <c r="Z35" s="36">
        <f>+IF(X35&lt;&gt;0,+(Y35/X35)*100,0)</f>
        <v>-4.2537839828799928</v>
      </c>
      <c r="AA35" s="33">
        <f>SUM(AA24:AA34)</f>
        <v>780939844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103360683</v>
      </c>
      <c r="D37" s="46">
        <f>+D21-D35</f>
        <v>16958179</v>
      </c>
      <c r="E37" s="47">
        <f t="shared" si="2"/>
        <v>203355352</v>
      </c>
      <c r="F37" s="48">
        <f t="shared" si="2"/>
        <v>203355352</v>
      </c>
      <c r="G37" s="48">
        <f t="shared" si="2"/>
        <v>-959238967</v>
      </c>
      <c r="H37" s="48">
        <f t="shared" si="2"/>
        <v>990402147</v>
      </c>
      <c r="I37" s="48">
        <f t="shared" si="2"/>
        <v>110830967</v>
      </c>
      <c r="J37" s="48">
        <f t="shared" si="2"/>
        <v>141994147</v>
      </c>
      <c r="K37" s="48">
        <f t="shared" si="2"/>
        <v>-41235204</v>
      </c>
      <c r="L37" s="48">
        <f t="shared" si="2"/>
        <v>3811340</v>
      </c>
      <c r="M37" s="48">
        <f t="shared" si="2"/>
        <v>1140220</v>
      </c>
      <c r="N37" s="48">
        <f t="shared" si="2"/>
        <v>-36283644</v>
      </c>
      <c r="O37" s="48">
        <f t="shared" si="2"/>
        <v>13044860</v>
      </c>
      <c r="P37" s="48">
        <f t="shared" si="2"/>
        <v>1010018265</v>
      </c>
      <c r="Q37" s="48">
        <f t="shared" si="2"/>
        <v>-32167941</v>
      </c>
      <c r="R37" s="48">
        <f t="shared" si="2"/>
        <v>990895184</v>
      </c>
      <c r="S37" s="48">
        <f t="shared" si="2"/>
        <v>-946011084</v>
      </c>
      <c r="T37" s="48">
        <f t="shared" si="2"/>
        <v>-55905040</v>
      </c>
      <c r="U37" s="48">
        <f t="shared" si="2"/>
        <v>-77731336</v>
      </c>
      <c r="V37" s="48">
        <f t="shared" si="2"/>
        <v>-1079647460</v>
      </c>
      <c r="W37" s="48">
        <f t="shared" si="2"/>
        <v>16958227</v>
      </c>
      <c r="X37" s="48">
        <f>IF(F21=F35,0,X21-X35)</f>
        <v>203355352</v>
      </c>
      <c r="Y37" s="48">
        <f t="shared" si="2"/>
        <v>-186397125</v>
      </c>
      <c r="Z37" s="49">
        <f>+IF(X37&lt;&gt;0,+(Y37/X37)*100,0)</f>
        <v>-91.660791401251146</v>
      </c>
      <c r="AA37" s="46">
        <f>+AA21-AA35</f>
        <v>203355352</v>
      </c>
    </row>
    <row r="38" spans="1:27" ht="23.1" customHeight="1" x14ac:dyDescent="0.25">
      <c r="A38" s="50" t="s">
        <v>62</v>
      </c>
      <c r="B38" s="29" t="s">
        <v>32</v>
      </c>
      <c r="C38" s="6">
        <v>3801759</v>
      </c>
      <c r="D38" s="6">
        <v>2604809</v>
      </c>
      <c r="E38" s="7">
        <v>4200000</v>
      </c>
      <c r="F38" s="8">
        <v>4200000</v>
      </c>
      <c r="G38" s="8"/>
      <c r="H38" s="8"/>
      <c r="I38" s="8"/>
      <c r="J38" s="8"/>
      <c r="K38" s="8"/>
      <c r="L38" s="8"/>
      <c r="M38" s="8"/>
      <c r="N38" s="8"/>
      <c r="O38" s="8">
        <v>290075</v>
      </c>
      <c r="P38" s="8"/>
      <c r="Q38" s="8"/>
      <c r="R38" s="8">
        <v>290075</v>
      </c>
      <c r="S38" s="8"/>
      <c r="T38" s="8"/>
      <c r="U38" s="8">
        <v>2314734</v>
      </c>
      <c r="V38" s="8">
        <v>2314734</v>
      </c>
      <c r="W38" s="8">
        <v>2604809</v>
      </c>
      <c r="X38" s="8">
        <v>4200000</v>
      </c>
      <c r="Y38" s="8">
        <v>-1595191</v>
      </c>
      <c r="Z38" s="2">
        <v>-37.980738095238095</v>
      </c>
      <c r="AA38" s="6">
        <v>4200000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107162442</v>
      </c>
      <c r="D41" s="56">
        <f>SUM(D37:D40)</f>
        <v>19562988</v>
      </c>
      <c r="E41" s="57">
        <f t="shared" si="3"/>
        <v>207555352</v>
      </c>
      <c r="F41" s="58">
        <f t="shared" si="3"/>
        <v>207555352</v>
      </c>
      <c r="G41" s="58">
        <f t="shared" si="3"/>
        <v>-959238967</v>
      </c>
      <c r="H41" s="58">
        <f t="shared" si="3"/>
        <v>990402147</v>
      </c>
      <c r="I41" s="58">
        <f t="shared" si="3"/>
        <v>110830967</v>
      </c>
      <c r="J41" s="58">
        <f t="shared" si="3"/>
        <v>141994147</v>
      </c>
      <c r="K41" s="58">
        <f t="shared" si="3"/>
        <v>-41235204</v>
      </c>
      <c r="L41" s="58">
        <f t="shared" si="3"/>
        <v>3811340</v>
      </c>
      <c r="M41" s="58">
        <f t="shared" si="3"/>
        <v>1140220</v>
      </c>
      <c r="N41" s="58">
        <f t="shared" si="3"/>
        <v>-36283644</v>
      </c>
      <c r="O41" s="58">
        <f t="shared" si="3"/>
        <v>13334935</v>
      </c>
      <c r="P41" s="58">
        <f t="shared" si="3"/>
        <v>1010018265</v>
      </c>
      <c r="Q41" s="58">
        <f t="shared" si="3"/>
        <v>-32167941</v>
      </c>
      <c r="R41" s="58">
        <f t="shared" si="3"/>
        <v>991185259</v>
      </c>
      <c r="S41" s="58">
        <f t="shared" si="3"/>
        <v>-946011084</v>
      </c>
      <c r="T41" s="58">
        <f t="shared" si="3"/>
        <v>-55905040</v>
      </c>
      <c r="U41" s="58">
        <f t="shared" si="3"/>
        <v>-75416602</v>
      </c>
      <c r="V41" s="58">
        <f t="shared" si="3"/>
        <v>-1077332726</v>
      </c>
      <c r="W41" s="58">
        <f t="shared" si="3"/>
        <v>19563036</v>
      </c>
      <c r="X41" s="58">
        <f t="shared" si="3"/>
        <v>207555352</v>
      </c>
      <c r="Y41" s="58">
        <f t="shared" si="3"/>
        <v>-187992316</v>
      </c>
      <c r="Z41" s="59">
        <f>+IF(X41&lt;&gt;0,+(Y41/X41)*100,0)</f>
        <v>-90.57454514591366</v>
      </c>
      <c r="AA41" s="56">
        <f>SUM(AA37:AA40)</f>
        <v>207555352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107162442</v>
      </c>
      <c r="D43" s="64">
        <f>+D41-D42</f>
        <v>19562988</v>
      </c>
      <c r="E43" s="65">
        <f t="shared" si="4"/>
        <v>207555352</v>
      </c>
      <c r="F43" s="66">
        <f t="shared" si="4"/>
        <v>207555352</v>
      </c>
      <c r="G43" s="66">
        <f t="shared" si="4"/>
        <v>-959238967</v>
      </c>
      <c r="H43" s="66">
        <f t="shared" si="4"/>
        <v>990402147</v>
      </c>
      <c r="I43" s="66">
        <f t="shared" si="4"/>
        <v>110830967</v>
      </c>
      <c r="J43" s="66">
        <f t="shared" si="4"/>
        <v>141994147</v>
      </c>
      <c r="K43" s="66">
        <f t="shared" si="4"/>
        <v>-41235204</v>
      </c>
      <c r="L43" s="66">
        <f t="shared" si="4"/>
        <v>3811340</v>
      </c>
      <c r="M43" s="66">
        <f t="shared" si="4"/>
        <v>1140220</v>
      </c>
      <c r="N43" s="66">
        <f t="shared" si="4"/>
        <v>-36283644</v>
      </c>
      <c r="O43" s="66">
        <f t="shared" si="4"/>
        <v>13334935</v>
      </c>
      <c r="P43" s="66">
        <f t="shared" si="4"/>
        <v>1010018265</v>
      </c>
      <c r="Q43" s="66">
        <f t="shared" si="4"/>
        <v>-32167941</v>
      </c>
      <c r="R43" s="66">
        <f t="shared" si="4"/>
        <v>991185259</v>
      </c>
      <c r="S43" s="66">
        <f t="shared" si="4"/>
        <v>-946011084</v>
      </c>
      <c r="T43" s="66">
        <f t="shared" si="4"/>
        <v>-55905040</v>
      </c>
      <c r="U43" s="66">
        <f t="shared" si="4"/>
        <v>-75416602</v>
      </c>
      <c r="V43" s="66">
        <f t="shared" si="4"/>
        <v>-1077332726</v>
      </c>
      <c r="W43" s="66">
        <f t="shared" si="4"/>
        <v>19563036</v>
      </c>
      <c r="X43" s="66">
        <f t="shared" si="4"/>
        <v>207555352</v>
      </c>
      <c r="Y43" s="66">
        <f t="shared" si="4"/>
        <v>-187992316</v>
      </c>
      <c r="Z43" s="67">
        <f>+IF(X43&lt;&gt;0,+(Y43/X43)*100,0)</f>
        <v>-90.57454514591366</v>
      </c>
      <c r="AA43" s="64">
        <f>+AA41-AA42</f>
        <v>207555352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107162442</v>
      </c>
      <c r="D45" s="56">
        <f>SUM(D43:D44)</f>
        <v>19562988</v>
      </c>
      <c r="E45" s="57">
        <f t="shared" si="5"/>
        <v>207555352</v>
      </c>
      <c r="F45" s="58">
        <f t="shared" si="5"/>
        <v>207555352</v>
      </c>
      <c r="G45" s="58">
        <f t="shared" si="5"/>
        <v>-959238967</v>
      </c>
      <c r="H45" s="58">
        <f t="shared" si="5"/>
        <v>990402147</v>
      </c>
      <c r="I45" s="58">
        <f t="shared" si="5"/>
        <v>110830967</v>
      </c>
      <c r="J45" s="58">
        <f t="shared" si="5"/>
        <v>141994147</v>
      </c>
      <c r="K45" s="58">
        <f t="shared" si="5"/>
        <v>-41235204</v>
      </c>
      <c r="L45" s="58">
        <f t="shared" si="5"/>
        <v>3811340</v>
      </c>
      <c r="M45" s="58">
        <f t="shared" si="5"/>
        <v>1140220</v>
      </c>
      <c r="N45" s="58">
        <f t="shared" si="5"/>
        <v>-36283644</v>
      </c>
      <c r="O45" s="58">
        <f t="shared" si="5"/>
        <v>13334935</v>
      </c>
      <c r="P45" s="58">
        <f t="shared" si="5"/>
        <v>1010018265</v>
      </c>
      <c r="Q45" s="58">
        <f t="shared" si="5"/>
        <v>-32167941</v>
      </c>
      <c r="R45" s="58">
        <f t="shared" si="5"/>
        <v>991185259</v>
      </c>
      <c r="S45" s="58">
        <f t="shared" si="5"/>
        <v>-946011084</v>
      </c>
      <c r="T45" s="58">
        <f t="shared" si="5"/>
        <v>-55905040</v>
      </c>
      <c r="U45" s="58">
        <f t="shared" si="5"/>
        <v>-75416602</v>
      </c>
      <c r="V45" s="58">
        <f t="shared" si="5"/>
        <v>-1077332726</v>
      </c>
      <c r="W45" s="58">
        <f t="shared" si="5"/>
        <v>19563036</v>
      </c>
      <c r="X45" s="58">
        <f t="shared" si="5"/>
        <v>207555352</v>
      </c>
      <c r="Y45" s="58">
        <f t="shared" si="5"/>
        <v>-187992316</v>
      </c>
      <c r="Z45" s="59">
        <f>+IF(X45&lt;&gt;0,+(Y45/X45)*100,0)</f>
        <v>-90.57454514591366</v>
      </c>
      <c r="AA45" s="56">
        <f>SUM(AA43:AA44)</f>
        <v>207555352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107162442</v>
      </c>
      <c r="D47" s="71">
        <f>SUM(D45:D46)</f>
        <v>19562988</v>
      </c>
      <c r="E47" s="72">
        <f t="shared" si="6"/>
        <v>207555352</v>
      </c>
      <c r="F47" s="73">
        <f t="shared" si="6"/>
        <v>207555352</v>
      </c>
      <c r="G47" s="73">
        <f t="shared" si="6"/>
        <v>-959238967</v>
      </c>
      <c r="H47" s="74">
        <f t="shared" si="6"/>
        <v>990402147</v>
      </c>
      <c r="I47" s="74">
        <f t="shared" si="6"/>
        <v>110830967</v>
      </c>
      <c r="J47" s="74">
        <f t="shared" si="6"/>
        <v>141994147</v>
      </c>
      <c r="K47" s="74">
        <f t="shared" si="6"/>
        <v>-41235204</v>
      </c>
      <c r="L47" s="74">
        <f t="shared" si="6"/>
        <v>3811340</v>
      </c>
      <c r="M47" s="73">
        <f t="shared" si="6"/>
        <v>1140220</v>
      </c>
      <c r="N47" s="73">
        <f t="shared" si="6"/>
        <v>-36283644</v>
      </c>
      <c r="O47" s="74">
        <f t="shared" si="6"/>
        <v>13334935</v>
      </c>
      <c r="P47" s="74">
        <f t="shared" si="6"/>
        <v>1010018265</v>
      </c>
      <c r="Q47" s="74">
        <f t="shared" si="6"/>
        <v>-32167941</v>
      </c>
      <c r="R47" s="74">
        <f t="shared" si="6"/>
        <v>991185259</v>
      </c>
      <c r="S47" s="74">
        <f t="shared" si="6"/>
        <v>-946011084</v>
      </c>
      <c r="T47" s="73">
        <f t="shared" si="6"/>
        <v>-55905040</v>
      </c>
      <c r="U47" s="73">
        <f t="shared" si="6"/>
        <v>-75416602</v>
      </c>
      <c r="V47" s="74">
        <f t="shared" si="6"/>
        <v>-1077332726</v>
      </c>
      <c r="W47" s="74">
        <f t="shared" si="6"/>
        <v>19563036</v>
      </c>
      <c r="X47" s="74">
        <f t="shared" si="6"/>
        <v>207555352</v>
      </c>
      <c r="Y47" s="74">
        <f t="shared" si="6"/>
        <v>-187992316</v>
      </c>
      <c r="Z47" s="75">
        <f>+IF(X47&lt;&gt;0,+(Y47/X47)*100,0)</f>
        <v>-90.57454514591366</v>
      </c>
      <c r="AA47" s="76">
        <f>SUM(AA45:AA46)</f>
        <v>207555352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2CC782-4AE8-46FE-B49D-F3C4FB411599}"/>
</file>

<file path=customXml/itemProps2.xml><?xml version="1.0" encoding="utf-8"?>
<ds:datastoreItem xmlns:ds="http://schemas.openxmlformats.org/officeDocument/2006/customXml" ds:itemID="{07B5125A-C53A-4512-B4DF-114F75CFFF43}"/>
</file>

<file path=customXml/itemProps3.xml><?xml version="1.0" encoding="utf-8"?>
<ds:datastoreItem xmlns:ds="http://schemas.openxmlformats.org/officeDocument/2006/customXml" ds:itemID="{232D021E-6D23-480E-B592-3EDC25A1C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2022-08-15T09:08:52Z</dcterms:created>
  <dcterms:modified xsi:type="dcterms:W3CDTF">2022-08-15T09:10:20Z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